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7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13.xml" ContentType="application/vnd.openxmlformats-officedocument.spreadsheetml.pivotTab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élka\Desktop\bakalářka\moje bakalářka\"/>
    </mc:Choice>
  </mc:AlternateContent>
  <bookViews>
    <workbookView xWindow="0" yWindow="0" windowWidth="20490" windowHeight="7755" firstSheet="8" activeTab="10"/>
  </bookViews>
  <sheets>
    <sheet name="1." sheetId="10" r:id="rId1"/>
    <sheet name="1. %" sheetId="11" r:id="rId2"/>
    <sheet name="1. komplet" sheetId="9" r:id="rId3"/>
    <sheet name="2.." sheetId="5" r:id="rId4"/>
    <sheet name="2.. %" sheetId="6" r:id="rId5"/>
    <sheet name="2.. komplet" sheetId="7" r:id="rId6"/>
    <sheet name="3." sheetId="12" r:id="rId7"/>
    <sheet name="3. %" sheetId="13" r:id="rId8"/>
    <sheet name="3. komplet " sheetId="14" r:id="rId9"/>
    <sheet name="4." sheetId="18" r:id="rId10"/>
    <sheet name="4. komplet" sheetId="17" r:id="rId11"/>
    <sheet name="5." sheetId="20" r:id="rId12"/>
    <sheet name="5. %" sheetId="21" r:id="rId13"/>
    <sheet name="5. komplet" sheetId="22" r:id="rId14"/>
    <sheet name="6." sheetId="23" r:id="rId15"/>
    <sheet name="6. %" sheetId="24" r:id="rId16"/>
    <sheet name="6. komplet" sheetId="25" r:id="rId17"/>
    <sheet name="7." sheetId="27" r:id="rId18"/>
    <sheet name="7. komplet" sheetId="28" r:id="rId19"/>
    <sheet name="8." sheetId="29" r:id="rId20"/>
    <sheet name="8. komplet" sheetId="30" r:id="rId21"/>
    <sheet name="Surová data" sheetId="1" r:id="rId22"/>
    <sheet name="Kódovaná data" sheetId="2" r:id="rId23"/>
    <sheet name="Legenda" sheetId="3" r:id="rId24"/>
  </sheets>
  <calcPr calcId="152511"/>
  <pivotCaches>
    <pivotCache cacheId="1" r:id="rId25"/>
  </pivotCaches>
</workbook>
</file>

<file path=xl/calcChain.xml><?xml version="1.0" encoding="utf-8"?>
<calcChain xmlns="http://schemas.openxmlformats.org/spreadsheetml/2006/main">
  <c r="B7" i="30" l="1"/>
  <c r="C11" i="7" l="1"/>
  <c r="E11" i="7" l="1"/>
  <c r="D11" i="7"/>
  <c r="F11" i="7"/>
  <c r="G11" i="7"/>
</calcChain>
</file>

<file path=xl/sharedStrings.xml><?xml version="1.0" encoding="utf-8"?>
<sst xmlns="http://schemas.openxmlformats.org/spreadsheetml/2006/main" count="2291" uniqueCount="315">
  <si>
    <t>ID respondenta</t>
  </si>
  <si>
    <t>UID respondenta</t>
  </si>
  <si>
    <t>Datum vyplnění</t>
  </si>
  <si>
    <t>Délka vyplňování (s)</t>
  </si>
  <si>
    <t>QS parametry</t>
  </si>
  <si>
    <t>Kolik je Vám let?</t>
  </si>
  <si>
    <t>Zaujala by Vás nabídka otevření nové soukromé mateřské školky ve vašem městě?</t>
  </si>
  <si>
    <t>Kolik máte dětí?</t>
  </si>
  <si>
    <t>Navštěvuje/navštěvovalo některé z vašich dětí soukromou mateřskou školku?</t>
  </si>
  <si>
    <t>Jaká je orientační měsíční cena vaší navštěvované soukromé mateřské školky?</t>
  </si>
  <si>
    <t>Jste spokojen/a se školkou, kterou navštěvují vaše děti?</t>
  </si>
  <si>
    <t>Kdybyste měla možnost, co byste na vaší stávající mateřské školce změnil/a? - Interiér</t>
  </si>
  <si>
    <t>Kdybyste měla možnost, co byste na vaší stávající mateřské školce změnil/a? - Personál</t>
  </si>
  <si>
    <t>Kdybyste měla možnost, co byste na vaší stávající mateřské školce změnil/a? - Vybavenost školky</t>
  </si>
  <si>
    <t>Kdybyste měla možnost, co byste na vaší stávající mateřské školce změnil/a? - Zřízení volnočasové plochy (zahrada, prolézačky, atd.)</t>
  </si>
  <si>
    <t>Kdybyste měla možnost, co byste na vaší stávající mateřské školce změnil/a? - Modernizace volnočasové plochy (zahrada, prolézačky, atd.)</t>
  </si>
  <si>
    <t>Kdybyste měla možnost, co byste na vaší stávající mateřské školce změnil/a? - Nic bych neměnil/a</t>
  </si>
  <si>
    <t>Kdybyste měla možnost, co byste na vaší stávající mateřské školce změnil/a? - vlastní odpověď</t>
  </si>
  <si>
    <t>Jak vzdálená je školka, kterou vaše dítě v současné době navštěvuje? (cca v km)</t>
  </si>
  <si>
    <t>Kolika-ti dětmi disponuje školka, kterou navštěvuje vaše dítě?</t>
  </si>
  <si>
    <t>Je školka, kterou navštěvuje vaše dítě rozdělena podle věku do tříd?</t>
  </si>
  <si>
    <t>Uvažovali byste nad tím, dát vaše dítě do soukromé mateřské školky?</t>
  </si>
  <si>
    <t>Jaký faktor byl/bude pro Vás při výběru školky statní/soukromé rozhodující? - Vzdálenost od bydliště</t>
  </si>
  <si>
    <t>Jaký faktor byl/bude pro Vás při výběru školky statní/soukromé rozhodující? - Vybavenost školky</t>
  </si>
  <si>
    <t>Jaký faktor byl/bude pro Vás při výběru školky statní/soukromé rozhodující? - Cena</t>
  </si>
  <si>
    <t>Jaký faktor byl/bude pro Vás při výběru školky statní/soukromé rozhodující? - Doporučení ostatních rodičů</t>
  </si>
  <si>
    <t>Jaký faktor byl/bude pro Vás při výběru školky statní/soukromé rozhodující? - Navštěvování kamarádů dítěte</t>
  </si>
  <si>
    <t>Jaký faktor byl/bude pro Vás při výběru školky statní/soukromé rozhodující? - vlastní odpověď</t>
  </si>
  <si>
    <t>Jakou vzdálenost bydliště od školky byste akceptoval/a?</t>
  </si>
  <si>
    <t>Měl/a byste zájem o případnou nabídku hlídání dětí např. jedenkrát či dvakrát týdně podle vaší potřeby?</t>
  </si>
  <si>
    <t>Kolik jste ochotni za služby soukromé mateřské školky měsíčně zaplatit?</t>
  </si>
  <si>
    <t>Podporujete výuku anglického jazyka v mateřských školkách?</t>
  </si>
  <si>
    <t>Jaký kroužek byste rádi uvítali v mateřské školce? - Výuka hudebních nástrojů</t>
  </si>
  <si>
    <t>Jaký kroužek byste rádi uvítali v mateřské školce? - Plavání</t>
  </si>
  <si>
    <t>Jaký kroužek byste rádi uvítali v mateřské školce? - Výtvarné dílničky</t>
  </si>
  <si>
    <t>Jaký kroužek byste rádi uvítali v mateřské školce? - Hudebně pohybové chvilky a tanečky</t>
  </si>
  <si>
    <t>Jaký kroužek byste rádi uvítali v mateřské školce? - vlastní odpověď</t>
  </si>
  <si>
    <t>V jakém kraji ČR žijete?</t>
  </si>
  <si>
    <t>Žijete ve městě nebo na vesnici?</t>
  </si>
  <si>
    <t>Kolik korun českých činí váš měsíční příjem?</t>
  </si>
  <si>
    <t>Kolik korun českých činí váš měsíční příjem? - vlastní odpověď</t>
  </si>
  <si>
    <t>Jaká je velikost obce či města, ve kterém bydlíte?</t>
  </si>
  <si>
    <t>2016-02-29 22:31:58</t>
  </si>
  <si>
    <t>20 - 25</t>
  </si>
  <si>
    <t>ano</t>
  </si>
  <si>
    <t>Žádné</t>
  </si>
  <si>
    <t>Ne</t>
  </si>
  <si>
    <t>Vzdálenost od bydliště</t>
  </si>
  <si>
    <t>Cena</t>
  </si>
  <si>
    <t>2 - 5 km</t>
  </si>
  <si>
    <t>nevím</t>
  </si>
  <si>
    <t>1 000 Kč - 2 000 Kč</t>
  </si>
  <si>
    <t>Plavání</t>
  </si>
  <si>
    <t>Výtvarné dílničky</t>
  </si>
  <si>
    <t>Hudebně pohybové chvilky a tanečky</t>
  </si>
  <si>
    <t>Olomoucký kraj</t>
  </si>
  <si>
    <t>ve městě</t>
  </si>
  <si>
    <t>méně než 10 000 Kč</t>
  </si>
  <si>
    <t>1 000 - 2 000 obyvatel</t>
  </si>
  <si>
    <t>2016-03-01 09:12:37</t>
  </si>
  <si>
    <t>30 - 35</t>
  </si>
  <si>
    <t>Vybavenost školky</t>
  </si>
  <si>
    <t>Doporučení ostatních rodičů</t>
  </si>
  <si>
    <t>2 000 - 3 000 Kč</t>
  </si>
  <si>
    <t>Výuka hudebních nástrojů</t>
  </si>
  <si>
    <t>Zlínský kraj</t>
  </si>
  <si>
    <t>více jak 20 000 Kč</t>
  </si>
  <si>
    <t>60 000 - 100 000 obyvatel</t>
  </si>
  <si>
    <t>2016-03-01 11:12:52</t>
  </si>
  <si>
    <t>45 a více</t>
  </si>
  <si>
    <t>Dvě</t>
  </si>
  <si>
    <t>Interiér</t>
  </si>
  <si>
    <t>40 a více</t>
  </si>
  <si>
    <t>do 2 km</t>
  </si>
  <si>
    <t>ne</t>
  </si>
  <si>
    <t>15 000 - 20 000 Kč</t>
  </si>
  <si>
    <t>2016-03-01 20:56:23</t>
  </si>
  <si>
    <t>5 - 10 km</t>
  </si>
  <si>
    <t>20 000 - 40 000 obyvatel</t>
  </si>
  <si>
    <t>2016-03-01 21:06:37</t>
  </si>
  <si>
    <t>25 - 30</t>
  </si>
  <si>
    <t>Jedno</t>
  </si>
  <si>
    <t>Nic bych neměnil/a</t>
  </si>
  <si>
    <t>0,3 km</t>
  </si>
  <si>
    <t>2016-03-01 21:12:04</t>
  </si>
  <si>
    <t>10 000 - 15 000 Kč</t>
  </si>
  <si>
    <t>více jak 500 000 obyvatel</t>
  </si>
  <si>
    <t>2016-03-01 21:19:11</t>
  </si>
  <si>
    <t>Asi 1km</t>
  </si>
  <si>
    <t>20 - 30 dětí</t>
  </si>
  <si>
    <t>do 1 000 Kč</t>
  </si>
  <si>
    <t>na vesnici</t>
  </si>
  <si>
    <t>500 - 1 000 obyvatel</t>
  </si>
  <si>
    <t>2016-03-01 21:21:14</t>
  </si>
  <si>
    <t>18 - 20</t>
  </si>
  <si>
    <t>2 000 - 10 000 obyvatel</t>
  </si>
  <si>
    <t>2016-03-01 21:22:13</t>
  </si>
  <si>
    <t>Navštěvování kamarádů dítěte</t>
  </si>
  <si>
    <t>2016-03-01 21:24:00</t>
  </si>
  <si>
    <t>20 000 - 30 000 Kč</t>
  </si>
  <si>
    <t>40 000 - 60 000 obyvatel</t>
  </si>
  <si>
    <t>2016-03-01 21:24:31</t>
  </si>
  <si>
    <t>Zřízení volnočasové plochy (zahrada, prolézačky, atd.)</t>
  </si>
  <si>
    <t>10 - 20 dětí</t>
  </si>
  <si>
    <t>2016-03-01 21:30:12</t>
  </si>
  <si>
    <t>Modernizace volnočasové plochy (zahrada, prolézačky, atd.)</t>
  </si>
  <si>
    <t>200 metru</t>
  </si>
  <si>
    <t>30 - 40 dětí</t>
  </si>
  <si>
    <t>Jihomoravský kraj</t>
  </si>
  <si>
    <t>10 000 - 20 000 obyvatel</t>
  </si>
  <si>
    <t>2016-03-01 21:35:26</t>
  </si>
  <si>
    <t>0,1</t>
  </si>
  <si>
    <t>2016-03-01 21:37:10</t>
  </si>
  <si>
    <t>0,2</t>
  </si>
  <si>
    <t>4 000 - 5 000 Kč</t>
  </si>
  <si>
    <t>Hlavní město Praha</t>
  </si>
  <si>
    <t>více jak 40 000 Kč</t>
  </si>
  <si>
    <t>2016-03-01 21:47:01</t>
  </si>
  <si>
    <t>40 - 45</t>
  </si>
  <si>
    <t>Tři</t>
  </si>
  <si>
    <t>400m</t>
  </si>
  <si>
    <t>Liberecký kraj</t>
  </si>
  <si>
    <t>2016-03-01 21:47:45</t>
  </si>
  <si>
    <t>0,5 km</t>
  </si>
  <si>
    <t>2016-03-01 21:51:20</t>
  </si>
  <si>
    <t>2016-03-01 21:51:33</t>
  </si>
  <si>
    <t>2016-03-01 21:57:15</t>
  </si>
  <si>
    <t>žádný</t>
  </si>
  <si>
    <t>2016-03-01 21:59:49</t>
  </si>
  <si>
    <t>300m</t>
  </si>
  <si>
    <t>maly pocet deti ve skolce</t>
  </si>
  <si>
    <t>5 500 - 6 500 Kč</t>
  </si>
  <si>
    <t>2016-03-01 22:04:14</t>
  </si>
  <si>
    <t>3 000 - 4 000 Kč</t>
  </si>
  <si>
    <t>2016-03-01 22:05:41</t>
  </si>
  <si>
    <t>2016-03-01 22:13:58</t>
  </si>
  <si>
    <t>Ano</t>
  </si>
  <si>
    <t>Více jak 8 000 Kč</t>
  </si>
  <si>
    <t>studijni program skolky</t>
  </si>
  <si>
    <t>Cena u mě nerozhoduje.</t>
  </si>
  <si>
    <t>2016-03-01 22:39:18</t>
  </si>
  <si>
    <t>35 - 40</t>
  </si>
  <si>
    <t>více jak 10 km</t>
  </si>
  <si>
    <t>méně než 500 obyvatel</t>
  </si>
  <si>
    <t>2016-03-01 23:16:48</t>
  </si>
  <si>
    <t>1 000 - 2 000 Kč</t>
  </si>
  <si>
    <t>do 10 dětí</t>
  </si>
  <si>
    <t>zaměření školky</t>
  </si>
  <si>
    <t>2016-03-01 23:21:36</t>
  </si>
  <si>
    <t>Personál</t>
  </si>
  <si>
    <t>kvalita vyuky</t>
  </si>
  <si>
    <t>2016-03-01 23:54:20</t>
  </si>
  <si>
    <t>snížit počet dětí v kolektivu</t>
  </si>
  <si>
    <t>2 km</t>
  </si>
  <si>
    <t>2016-03-02 04:18:29</t>
  </si>
  <si>
    <t>delší provozní doba</t>
  </si>
  <si>
    <t>30 000 - 40 000 Kč</t>
  </si>
  <si>
    <t>2016-03-02 05:56:07</t>
  </si>
  <si>
    <t>max 500m</t>
  </si>
  <si>
    <t>personál</t>
  </si>
  <si>
    <t>2016-03-02 06:05:21</t>
  </si>
  <si>
    <t>1,5</t>
  </si>
  <si>
    <t>2016-03-02 07:05:45</t>
  </si>
  <si>
    <t>dobu provozu</t>
  </si>
  <si>
    <t>2016-03-02 07:25:59</t>
  </si>
  <si>
    <t>500 metrů</t>
  </si>
  <si>
    <t>2016-03-02 09:16:41</t>
  </si>
  <si>
    <t>2016-03-02 09:39:02</t>
  </si>
  <si>
    <t>0,2km</t>
  </si>
  <si>
    <t>2016-03-02 10:37:14</t>
  </si>
  <si>
    <t>2016-03-02 11:05:49</t>
  </si>
  <si>
    <t>0,2 km</t>
  </si>
  <si>
    <t>2016-03-02 11:22:03</t>
  </si>
  <si>
    <t>2016-03-02 14:31:20</t>
  </si>
  <si>
    <t>2016-03-02 15:25:36</t>
  </si>
  <si>
    <t>2016-03-02 15:48:14</t>
  </si>
  <si>
    <t>Moravskoslezský kraj</t>
  </si>
  <si>
    <t>2016-03-02 18:01:52</t>
  </si>
  <si>
    <t>0,5</t>
  </si>
  <si>
    <t>2016-03-02 18:13:28</t>
  </si>
  <si>
    <t>1km</t>
  </si>
  <si>
    <t>2016-03-02 20:34:38</t>
  </si>
  <si>
    <t>náplň a zaměření školky taky</t>
  </si>
  <si>
    <t>2016-03-02 22:12:45</t>
  </si>
  <si>
    <t>2km</t>
  </si>
  <si>
    <t>2016-03-03 07:46:24</t>
  </si>
  <si>
    <t>10 km</t>
  </si>
  <si>
    <t>2016-03-03 19:03:17</t>
  </si>
  <si>
    <t>2016-03-03 19:29:47</t>
  </si>
  <si>
    <t>2016-03-06 16:19:14</t>
  </si>
  <si>
    <t>2016-03-07 08:30:48</t>
  </si>
  <si>
    <t>zavedl bych zákaz vstupu nemocných dětí</t>
  </si>
  <si>
    <t>2016-03-07 08:37:51</t>
  </si>
  <si>
    <t>2016-03-10 17:48:37</t>
  </si>
  <si>
    <t>0 kč</t>
  </si>
  <si>
    <t>2016-03-10 17:51:59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</si>
  <si>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</si>
  <si>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Kolik je Vám let?</t>
  </si>
  <si>
    <t>2) Zaujala by Vás nabídka otevření nové soukromé mateřské školky ve vašem městě?</t>
  </si>
  <si>
    <t>3) Kolik máte dětí?</t>
  </si>
  <si>
    <t>Více než tři děti</t>
  </si>
  <si>
    <t>4) Navštěvuje/navštěvovalo některé z vašich dětí soukromou mateřskou školku?</t>
  </si>
  <si>
    <t>5) Jaká je orientační měsíční cena vaší navštěvované soukromé mateřské školky?</t>
  </si>
  <si>
    <t>7 000 - 8 000 Kč</t>
  </si>
  <si>
    <t>6) Jste spokojen/a se školkou, kterou navštěvují vaše děti?</t>
  </si>
  <si>
    <t>7.1 - 7.6) Kdybyste měla možnost, co byste na vaší stávající mateřské školce změnil/a?</t>
  </si>
  <si>
    <t>7.7) Kdybyste měla možnost, co byste na vaší stávající mateřské školce změnil/a?</t>
  </si>
  <si>
    <t>8) Jak vzdálená je školka, kterou vaše dítě v současné době navštěvuje? (cca v km)</t>
  </si>
  <si>
    <t>0.5</t>
  </si>
  <si>
    <t xml:space="preserve">10 km </t>
  </si>
  <si>
    <t xml:space="preserve">20 </t>
  </si>
  <si>
    <t>9) Kolika-ti dětmi disponuje školka, kterou navštěvuje vaše dítě?</t>
  </si>
  <si>
    <t>10) Je školka, kterou navštěvuje vaše dítě rozdělena podle věku do tříd?</t>
  </si>
  <si>
    <t>11) Uvažovali byste nad tím, dát vaše dítě do soukromé mateřské školky?</t>
  </si>
  <si>
    <t>12.1 - 12.5) Jaký faktor byl/bude pro Vás při výběru školky statní/soukromé rozhodující?</t>
  </si>
  <si>
    <t>12.6) Jaký faktor byl/bude pro Vás při výběru školky statní/soukromé rozhodující?</t>
  </si>
  <si>
    <t xml:space="preserve">otevírací a zavírací doba </t>
  </si>
  <si>
    <t>13) Jakou vzdálenost bydliště od školky byste akceptoval/a?</t>
  </si>
  <si>
    <t>14) Měl/a byste zájem o případnou nabídku hlídání dětí např. jedenkrát či dvakrát týdně podle vaší potřeby?</t>
  </si>
  <si>
    <t>15) Kolik jste ochotni za služby soukromé mateřské školky měsíčně zaplatit?</t>
  </si>
  <si>
    <t>7 000 -8 000 Kč</t>
  </si>
  <si>
    <t>16) Podporujete výuku anglického jazyka v mateřských školkách?</t>
  </si>
  <si>
    <t>17.1 - 17.4) Jaký kroužek byste rádi uvítali v mateřské školce?</t>
  </si>
  <si>
    <t>17.5) Jaký kroužek byste rádi uvítali v mateřské školce?</t>
  </si>
  <si>
    <t>Tato otázka nemá žádnou hodnotu k zakódování (nebylo nic vyplněno).</t>
  </si>
  <si>
    <t>18) V jakém kraji ČR žijete?</t>
  </si>
  <si>
    <t>Pardubický kraj</t>
  </si>
  <si>
    <t>kraj Vysočina</t>
  </si>
  <si>
    <t>Královéhradecký kraj</t>
  </si>
  <si>
    <t>Středočeský kraj</t>
  </si>
  <si>
    <t>Jihočeský kraj</t>
  </si>
  <si>
    <t>Plzeňský kraj</t>
  </si>
  <si>
    <t>Karlovarský kraj</t>
  </si>
  <si>
    <t>Ústecký kraj</t>
  </si>
  <si>
    <t>19) Žijete ve městě nebo na vesnici?</t>
  </si>
  <si>
    <t>20.1) Kolik korun českých činí váš měsíční příjem?</t>
  </si>
  <si>
    <t>20.2) Kolik korun českých činí váš měsíční příjem?</t>
  </si>
  <si>
    <t>21) Jaká je velikost obce či města, ve kterém bydlíte?</t>
  </si>
  <si>
    <t>100 000 - 500 000 obyvatel</t>
  </si>
  <si>
    <t>4 000-5 000 Kč</t>
  </si>
  <si>
    <t>12 km</t>
  </si>
  <si>
    <t>1,5 km</t>
  </si>
  <si>
    <t>1 km</t>
  </si>
  <si>
    <t>21 - 25</t>
  </si>
  <si>
    <t>8 km</t>
  </si>
  <si>
    <t>0, 5 km</t>
  </si>
  <si>
    <t>3 km</t>
  </si>
  <si>
    <t>5 km</t>
  </si>
  <si>
    <t>Více naž tři</t>
  </si>
  <si>
    <t>4 km</t>
  </si>
  <si>
    <t>0,1 km</t>
  </si>
  <si>
    <t>0,4 km</t>
  </si>
  <si>
    <t>20 km</t>
  </si>
  <si>
    <t>Popisky řádků</t>
  </si>
  <si>
    <t>Celkový součet</t>
  </si>
  <si>
    <t>Popisky sloupců</t>
  </si>
  <si>
    <t>Počet z Kolik je Vám let?</t>
  </si>
  <si>
    <t>Věk</t>
  </si>
  <si>
    <t>Podpora angličtiny</t>
  </si>
  <si>
    <t>Plat</t>
  </si>
  <si>
    <t>Zaujetí občanů o nabídku otevření soukromé mateřské školy</t>
  </si>
  <si>
    <t>Počet z Kolik korun českých činí váš měsíční příjem?</t>
  </si>
  <si>
    <t>procenta jsou počítána ze součtu řádku. To znamená z počtu lidí, kteří zvolili jednu z nabízených  možností příjmu, který měsíčně dostávají (méně než  10 000, 10 000 - 15 000, atd.).</t>
  </si>
  <si>
    <t>26 - 30</t>
  </si>
  <si>
    <t>31 - 35</t>
  </si>
  <si>
    <t>36 - 40</t>
  </si>
  <si>
    <t>41 - 45</t>
  </si>
  <si>
    <t>46 a více</t>
  </si>
  <si>
    <t>Z celkového počtu 80 dotazovaných podporuje výuku anglického jazyka 69 lidí (jedná se o 86,25% z 80) a pouhých 11 lidí (13,75 %) z 80 dotazovaných výuku angličtiny nepodporuje.</t>
  </si>
  <si>
    <t>Tabulka je sestavena tak, aby byly vyobrazeny údaje o podpoře výuky anglického jazyka u jednotlivých věkových skupin. V tabulce jde vidět, že největší počet dotazovaných bylo ve věkové kategorii 26 - 30 let. Bylo to 27 lidí z celkového počtu 80. Z těchto 27 lidí by angličtinu odporovalo 24 lidí (30 %) a nepodporovali by ji pouze 3 lidé (3,75 %) z celkového počtu respondentů.</t>
  </si>
  <si>
    <t xml:space="preserve"> </t>
  </si>
  <si>
    <t>Počet z Kolik jste ochotni za služby soukromé mateřské školky měsíčně zaplatit?</t>
  </si>
  <si>
    <t>Z celkového počtu respondentů se zjistilo, že 28, 75 % lidí by bylo ochotno zaplatit za služby soukromé mateřské školy 1 000 - 2 000 Kč.  Z toho se jedná o 12,50 % respondentů, kteří bydlí na vesnici a o 16,25 % respondentů, kteří bydlí ve městě.</t>
  </si>
  <si>
    <t>2 000 - 3 000 Kč je ochotno zaplatit 22, 50 % lidí z toho 6,25 % respondentů žijících na vesnici a 16,25 % respondentů žijících ve městě.</t>
  </si>
  <si>
    <t>Cena 4 000 - 5 000 Kč, která je podle průzkumu trhu nejčastější částkou za poskytování služeb mateřské školy, by v mém dotazníku akceptovala pouze 8,75 % z toho 1,25 % respondentů žijících na vesnici a 7,50 % respondentů žijících ve městě.</t>
  </si>
  <si>
    <t>Z tabulky vyplývá, že náš dotazník zodpovědělo 33,75 % respondentů, kteří bydlí na vesnici a 66,25 % respondentů, kteří bydlí ve městě.</t>
  </si>
  <si>
    <t>Částka</t>
  </si>
  <si>
    <t>Respondenti žijící:</t>
  </si>
  <si>
    <t>Měsíční příjem</t>
  </si>
  <si>
    <t>na vesnici Celkem</t>
  </si>
  <si>
    <t>ve městě Celkem</t>
  </si>
  <si>
    <t>Na vesnici</t>
  </si>
  <si>
    <t>Celkem na vesnici</t>
  </si>
  <si>
    <t>Ve městě</t>
  </si>
  <si>
    <t>Celkem ve městě</t>
  </si>
  <si>
    <t>2 001 - 3 000 Kč</t>
  </si>
  <si>
    <t>3 001 - 4 000 Kč</t>
  </si>
  <si>
    <t>4 001 - 5 000 Kč</t>
  </si>
  <si>
    <t>16 000 - 20 000 Kč</t>
  </si>
  <si>
    <t>21 000 - 30 000 Kč</t>
  </si>
  <si>
    <t>31 000 - 40 000 Kč</t>
  </si>
  <si>
    <t>V tabulce je znázorněno, zda by respondenti ať už z vesnice či z města uvažovali dát své dítě do soukromé mateřské školy s ohledem na jejich měsíční příjem.</t>
  </si>
  <si>
    <t>Z průzkumu bylo zjištěno a v tabulce zobrazeno, že by celkově 10 lidí z vesnice uvažovalo dát své dítě do soukromé mateřské školy, 7 lidí by o této možnosti neuvažovalo a 10 lidí neví. Kdežto 29 respondentů žijících ve městě by uvažovalo dát své dítě do soukromé mateřské školy, 10 by tuto možnost zavrhlo a 14 respondentů neví zda by o takové možnosti uvažovali.</t>
  </si>
  <si>
    <t xml:space="preserve">V tabulce jsou informace rozděleny i podle měsíčního příjmu respondentů. Příklad: 6 lidí z vesnice, kteří mají měsíční příjem menší než 10 000 Kč, by o této možnosti uvažovalo, 3  by určitě tuto nabídku zavrhlo a 2 neví. </t>
  </si>
  <si>
    <t>Počet z Žijete ve městě nebo na vesnici?</t>
  </si>
  <si>
    <t>Počet km</t>
  </si>
  <si>
    <t>Počet z Kolik máte dětí?</t>
  </si>
  <si>
    <t>Počet dětí</t>
  </si>
  <si>
    <t>Nabídka hlídání dětí</t>
  </si>
  <si>
    <t>Více než tři</t>
  </si>
  <si>
    <t>Tuto nabídku by bez ohledu na počet dětí využilo z celkového počtu dotazovaných (80)  43 (53,75%) respondentů, 19 ( 23,75 %) by  tuto nabídku nevyužilo a 18 (22,50 %) by museli o této nabídce ještě uvažovat.</t>
  </si>
  <si>
    <t>Na otázku, zda by respondenti využili nabídky hlídání dětí alespoň jednou či dvakrát týdně, nebo podle jejich potřeby odpovědělo 20 lidí, kteří dítě nemají, 25 lidí s jedním dítětem, 29 lidí, kteří mají dvě děti, 5 lidí se třemi dětmi a pouze 1 člověk, který má více než tři děti.</t>
  </si>
  <si>
    <t>Z 20 lidí, kteří ještě dítě nemají by  12 (60 %) z nich do budoucna o této nabídce rozhodně uvažovalo, 5 (25 %) by této nabídky nevyužili a 3 (15 %) z nich ještě neví. 10 (40 %) respondentů s jedním dítětem (25)  by určitě nabídky využilo, 6 ( 24 %) z nich by nabídky nevyužili, a 9 by museli o této nabídce ještě uvažovat. Z celkového počtu 29 respondentů, kteří  mají dvě děti by nabídky využilo 18 ( 62,07 %), 6 (20, 69%) by nabídku odmítlo a 5 ( 17,24 %)z nich neví zda by nabídku přijali nebo odmítli. Dotazovaných  s třemi dětmi bylo 5. 2 dotazovaní z nich by nabídky využili, 2 by nabídky navyužili a 1 neví.  Respondent s počtem dětí více než 3 byl pouze jeden, avšak takové nabídky by určitě využil.</t>
  </si>
  <si>
    <t>Počet z ID respondenta</t>
  </si>
  <si>
    <t>(prázdné)</t>
  </si>
  <si>
    <t>Rozdělení školky na třídy</t>
  </si>
  <si>
    <t>Počet respondentů</t>
  </si>
  <si>
    <t>Počet dětí ve školce</t>
  </si>
  <si>
    <t>Z tabulky vyplývá, že celkem na tuto otázku odpovědělo 60 respondentů. 20 respon-dentů neodpovědělo z toho důvodu, že děti nemají. 75 % z 60 odpovědělo, že školka, kterou navštěvují jejich děti, je rozdělena podle věku do tříd. 25 % z 60 odpovědělo, že školka rozdělena do tříd není.</t>
  </si>
  <si>
    <t>7. V tabulce 20 je zobrazena četnost odpovědí na otázku, zda je školka, kterou na-vštěvují jejich děti rozdělena do tříd.</t>
  </si>
  <si>
    <t>8. Tabulka 21 znázorňuje četnost odpovědí respondentů na otázku: Kolika-ti dětmi disponuje školka, kterou navštěvuje vaše dítě?</t>
  </si>
  <si>
    <t xml:space="preserve">Nejvíce dotazovaných (29) odpovědělo, že školka, kterou navštěvují jejich děti, disponu-je 40 a více dětmi. Z tohoto důvodu by bylo pro soukromou mateřskou školu FÍK, s. r. o. přínosné to, že počet dětí nebude moci přesáhnout 18 dětí. Díky tomu budou moci učitelé rozvíjet osobnost a věnovat se dětem individuálně. V takovém vysokém počtu dětí (40 a více) totiž není příliš možné se každému dítěti věnovat individuálně. </t>
  </si>
  <si>
    <t>Z celkového počtu respondentů žijících na vesnici (27) se zjistilo, že 22,22 % lidí by bylo ochotno zaplatit za služby soukromé mateřské školy do 1 000 Kč. 1 000-2 000 Kč by bylo ochotno zaplatit 37,04 % lidí. 2 001 -3 000 Kč za služby mateřské školy je ochotno zaplatit 18,52 % respondentů žijících na vesnici. 3 001-4 000 Kč by bylo ochotno zaplatit 14,81 % lidí. Cenu 4 001-5 000 Kč, která je podle průzkumu trhu nejčastější částkou za poskytování služeb mateřské školy, by v mém dotazníku akceptoval pouze 1 člověk.</t>
  </si>
  <si>
    <t>U respondentů žijících ve městě (53) odpovědi na tuto otázku dopadli následovně: 18,87 % z nich by bylo ochotno zaplatit částku do 1 000 Kč, částku 1 001-2 000 Kč by zaplatilo 24,53 % respondentů žijících ve městě, stejný počet respondentů by bylo ochotno zaplatit částku 2 001-3 000 Kč. Stejně jako na vesnici, tak i ve městě by pouze 1 člověk byl ochoten zaplatit za MŠ 4 0001-5 000. A u dvou respondentů žijících ve městě, by cena za poskyto-vané služby MŠ nerozhodovala.</t>
  </si>
  <si>
    <t>Z tabulky vyplývá, že nejvíce z dotazovaných by respektovalo dovážet své dítě do MŠ do 2 km, jedná se 11 (40,74 %) dotazovaných, kteří žijí na vesnici a 25 (47,17 %) žijících ve městě. Jako druhá skončila možnost dojíždění 2-5 km. Tuto možnost vybralo 10 (37,04 %) lidí žijících na vesnici a 19 (35,85 %) z města. 5-10 km dojíždění by akceptovali pouze 3 lidé z vesnice a 8 lidí z města. A jako poslední skončil výběr z možností více jak 10 km. Pouzí 3 lidé z vesnice a 1 člověk z města by tuto možnost akceptovali.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</si>
</sst>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9" x14ac:knownFonts="1">
    <font>
      <sz val="11"/>
      <name val="Calibri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theme="0" tint="-0.14999847407452621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2">
    <xf numFmtId="0" fontId="0" fillId="0" borderId="0" xfId="0"/>
    <xf numFmtId="49" fontId="0" fillId="2" borderId="1" xfId="0" applyNumberFormat="1" applyFill="1" applyBorder="1"/>
    <xf numFmtId="1" fontId="0" fillId="3" borderId="2" xfId="0" applyNumberFormat="1" applyFill="1" applyBorder="1"/>
    <xf numFmtId="14" fontId="0" fillId="4" borderId="3" xfId="0" applyNumberFormat="1" applyFill="1" applyBorder="1"/>
    <xf numFmtId="0" fontId="0" fillId="0" borderId="0" xfId="0"/>
    <xf numFmtId="1" fontId="0" fillId="6" borderId="5" xfId="0" applyNumberFormat="1" applyFill="1" applyBorder="1"/>
    <xf numFmtId="49" fontId="0" fillId="6" borderId="5" xfId="0" applyNumberFormat="1" applyFill="1" applyBorder="1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4" fillId="0" borderId="6" xfId="0" applyFont="1" applyBorder="1" applyAlignment="1">
      <alignment horizontal="left"/>
    </xf>
    <xf numFmtId="0" fontId="4" fillId="0" borderId="6" xfId="0" applyFont="1" applyBorder="1"/>
    <xf numFmtId="49" fontId="2" fillId="2" borderId="1" xfId="0" applyNumberFormat="1" applyFont="1" applyFill="1" applyBorder="1"/>
    <xf numFmtId="0" fontId="0" fillId="0" borderId="0" xfId="0"/>
    <xf numFmtId="0" fontId="2" fillId="0" borderId="5" xfId="0" applyFont="1" applyBorder="1"/>
    <xf numFmtId="0" fontId="0" fillId="0" borderId="5" xfId="0" applyBorder="1"/>
    <xf numFmtId="0" fontId="0" fillId="0" borderId="6" xfId="0" applyNumberFormat="1" applyBorder="1"/>
    <xf numFmtId="10" fontId="0" fillId="0" borderId="6" xfId="0" applyNumberFormat="1" applyBorder="1"/>
    <xf numFmtId="0" fontId="2" fillId="0" borderId="0" xfId="0" applyFont="1" applyAlignment="1"/>
    <xf numFmtId="49" fontId="2" fillId="6" borderId="5" xfId="0" applyNumberFormat="1" applyFont="1" applyFill="1" applyBorder="1"/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right" vertical="center"/>
    </xf>
    <xf numFmtId="10" fontId="4" fillId="0" borderId="10" xfId="0" applyNumberFormat="1" applyFont="1" applyBorder="1" applyAlignment="1">
      <alignment horizontal="right" vertical="center"/>
    </xf>
    <xf numFmtId="0" fontId="4" fillId="0" borderId="10" xfId="0" applyFont="1" applyBorder="1"/>
    <xf numFmtId="10" fontId="4" fillId="0" borderId="10" xfId="0" applyNumberFormat="1" applyFont="1" applyBorder="1"/>
    <xf numFmtId="0" fontId="4" fillId="0" borderId="10" xfId="0" applyNumberFormat="1" applyFont="1" applyBorder="1"/>
    <xf numFmtId="0" fontId="0" fillId="0" borderId="0" xfId="0"/>
    <xf numFmtId="0" fontId="0" fillId="0" borderId="0" xfId="0" applyAlignment="1">
      <alignment wrapText="1"/>
    </xf>
    <xf numFmtId="0" fontId="3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left"/>
    </xf>
    <xf numFmtId="10" fontId="6" fillId="9" borderId="6" xfId="0" applyNumberFormat="1" applyFont="1" applyFill="1" applyBorder="1"/>
    <xf numFmtId="0" fontId="3" fillId="7" borderId="9" xfId="0" applyFont="1" applyFill="1" applyBorder="1"/>
    <xf numFmtId="0" fontId="3" fillId="7" borderId="9" xfId="0" applyFont="1" applyFill="1" applyBorder="1" applyAlignment="1">
      <alignment horizontal="right" vertical="center"/>
    </xf>
    <xf numFmtId="10" fontId="3" fillId="7" borderId="9" xfId="0" applyNumberFormat="1" applyFont="1" applyFill="1" applyBorder="1" applyAlignment="1">
      <alignment horizontal="right" vertical="center"/>
    </xf>
    <xf numFmtId="10" fontId="3" fillId="7" borderId="9" xfId="0" applyNumberFormat="1" applyFont="1" applyFill="1" applyBorder="1"/>
    <xf numFmtId="0" fontId="1" fillId="7" borderId="6" xfId="0" applyFont="1" applyFill="1" applyBorder="1"/>
    <xf numFmtId="0" fontId="3" fillId="7" borderId="6" xfId="0" applyFont="1" applyFill="1" applyBorder="1"/>
    <xf numFmtId="1" fontId="5" fillId="9" borderId="6" xfId="0" applyNumberFormat="1" applyFont="1" applyFill="1" applyBorder="1"/>
    <xf numFmtId="0" fontId="6" fillId="9" borderId="6" xfId="0" applyNumberFormat="1" applyFont="1" applyFill="1" applyBorder="1"/>
    <xf numFmtId="0" fontId="0" fillId="0" borderId="5" xfId="0" applyBorder="1" applyAlignment="1">
      <alignment wrapText="1"/>
    </xf>
    <xf numFmtId="0" fontId="4" fillId="0" borderId="5" xfId="0" applyFont="1" applyBorder="1"/>
    <xf numFmtId="0" fontId="0" fillId="10" borderId="6" xfId="0" applyNumberFormat="1" applyFill="1" applyBorder="1"/>
    <xf numFmtId="0" fontId="0" fillId="8" borderId="6" xfId="0" applyNumberFormat="1" applyFill="1" applyBorder="1"/>
    <xf numFmtId="0" fontId="4" fillId="7" borderId="6" xfId="0" applyFont="1" applyFill="1" applyBorder="1"/>
    <xf numFmtId="10" fontId="4" fillId="0" borderId="6" xfId="0" applyNumberFormat="1" applyFont="1" applyBorder="1"/>
    <xf numFmtId="10" fontId="5" fillId="9" borderId="6" xfId="0" applyNumberFormat="1" applyFont="1" applyFill="1" applyBorder="1"/>
    <xf numFmtId="0" fontId="4" fillId="0" borderId="6" xfId="0" applyFont="1" applyBorder="1" applyAlignment="1">
      <alignment horizontal="center" vertical="center"/>
    </xf>
    <xf numFmtId="10" fontId="2" fillId="0" borderId="6" xfId="1" applyNumberFormat="1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10" fontId="1" fillId="7" borderId="6" xfId="1" applyNumberFormat="1" applyFont="1" applyFill="1" applyBorder="1" applyAlignment="1">
      <alignment horizontal="center" vertical="center"/>
    </xf>
    <xf numFmtId="0" fontId="4" fillId="0" borderId="6" xfId="0" applyNumberFormat="1" applyFont="1" applyBorder="1"/>
    <xf numFmtId="0" fontId="0" fillId="0" borderId="0" xfId="0"/>
    <xf numFmtId="0" fontId="0" fillId="0" borderId="0" xfId="0"/>
    <xf numFmtId="10" fontId="8" fillId="9" borderId="6" xfId="0" applyNumberFormat="1" applyFont="1" applyFill="1" applyBorder="1"/>
    <xf numFmtId="10" fontId="0" fillId="0" borderId="16" xfId="0" applyNumberFormat="1" applyFill="1" applyBorder="1"/>
    <xf numFmtId="10" fontId="6" fillId="0" borderId="16" xfId="0" applyNumberFormat="1" applyFont="1" applyFill="1" applyBorder="1"/>
    <xf numFmtId="0" fontId="3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vertical="center"/>
    </xf>
    <xf numFmtId="0" fontId="0" fillId="7" borderId="6" xfId="0" applyFill="1" applyBorder="1" applyAlignment="1"/>
    <xf numFmtId="0" fontId="3" fillId="7" borderId="6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3" fillId="7" borderId="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/>
    <xf numFmtId="0" fontId="3" fillId="7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6" borderId="5" xfId="0" applyFont="1" applyFill="1" applyBorder="1"/>
    <xf numFmtId="0" fontId="0" fillId="0" borderId="0" xfId="0"/>
    <xf numFmtId="0" fontId="0" fillId="5" borderId="4" xfId="0" applyFill="1" applyBorder="1" applyAlignment="1">
      <alignment horizontal="left" vertical="center" wrapText="1"/>
    </xf>
    <xf numFmtId="0" fontId="4" fillId="7" borderId="7" xfId="0" applyFont="1" applyFill="1" applyBorder="1" applyAlignment="1"/>
    <xf numFmtId="10" fontId="0" fillId="0" borderId="7" xfId="0" applyNumberFormat="1" applyBorder="1"/>
    <xf numFmtId="10" fontId="6" fillId="9" borderId="7" xfId="0" applyNumberFormat="1" applyFont="1" applyFill="1" applyBorder="1"/>
    <xf numFmtId="0" fontId="0" fillId="0" borderId="5" xfId="0" applyFill="1" applyBorder="1" applyAlignment="1"/>
    <xf numFmtId="10" fontId="0" fillId="0" borderId="5" xfId="0" applyNumberFormat="1" applyFill="1" applyBorder="1"/>
    <xf numFmtId="10" fontId="6" fillId="0" borderId="5" xfId="0" applyNumberFormat="1" applyFont="1" applyFill="1" applyBorder="1"/>
    <xf numFmtId="0" fontId="0" fillId="0" borderId="16" xfId="0" applyNumberFormat="1" applyFill="1" applyBorder="1"/>
    <xf numFmtId="0" fontId="6" fillId="0" borderId="16" xfId="0" applyNumberFormat="1" applyFont="1" applyFill="1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5D513"/>
      <color rgb="FFFEFE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>
                <a:latin typeface="Times New Roman" panose="02020603050405020304" pitchFamily="18" charset="0"/>
                <a:cs typeface="Times New Roman" panose="02020603050405020304" pitchFamily="18" charset="0"/>
              </a:rPr>
              <a:t>Zaujala by Vás nabídka otevření soukromé MŠ?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0326700458496908E-2"/>
          <c:y val="0.16293601385630613"/>
          <c:w val="0.90286351706036749"/>
          <c:h val="0.56412766112569257"/>
        </c:manualLayout>
      </c:layout>
      <c:bar3DChart>
        <c:barDir val="col"/>
        <c:grouping val="clustered"/>
        <c:varyColors val="0"/>
        <c:ser>
          <c:idx val="0"/>
          <c:order val="0"/>
          <c:tx>
            <c:v>Ano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'1.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15 000 - 20 000 Kč</c:v>
                </c:pt>
                <c:pt idx="3">
                  <c:v>20 000 - 30 000 Kč</c:v>
                </c:pt>
                <c:pt idx="4">
                  <c:v>30 000 - 40 000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'1. komplet'!$B$4:$B$9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5</c:v>
                </c:pt>
                <c:pt idx="3">
                  <c:v>2</c:v>
                </c:pt>
                <c:pt idx="4">
                  <c:v>9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tx>
            <c:v>Ne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'1.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15 000 - 20 000 Kč</c:v>
                </c:pt>
                <c:pt idx="3">
                  <c:v>20 000 - 30 000 Kč</c:v>
                </c:pt>
                <c:pt idx="4">
                  <c:v>30 000 - 40 000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'1. komplet'!$D$4:$D$9</c:f>
              <c:numCache>
                <c:formatCode>General</c:formatCode>
                <c:ptCount val="6"/>
                <c:pt idx="0">
                  <c:v>7</c:v>
                </c:pt>
                <c:pt idx="1">
                  <c:v>8</c:v>
                </c:pt>
                <c:pt idx="2">
                  <c:v>3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702485120"/>
        <c:axId val="702488384"/>
        <c:axId val="0"/>
      </c:bar3DChart>
      <c:catAx>
        <c:axId val="702485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Měsiční</a:t>
                </a:r>
                <a:r>
                  <a:rPr lang="cs-CZ" sz="12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příjem</a:t>
                </a:r>
                <a:endParaRPr lang="cs-CZ" sz="12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412918212809607"/>
              <c:y val="0.81912478512798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88384"/>
        <c:crosses val="autoZero"/>
        <c:auto val="1"/>
        <c:lblAlgn val="ctr"/>
        <c:lblOffset val="100"/>
        <c:noMultiLvlLbl val="0"/>
      </c:catAx>
      <c:valAx>
        <c:axId val="7024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 respondentů</a:t>
                </a:r>
              </a:p>
            </c:rich>
          </c:tx>
          <c:layout>
            <c:manualLayout>
              <c:xMode val="edge"/>
              <c:yMode val="edge"/>
              <c:x val="7.1961263462756815E-3"/>
              <c:y val="0.268908410965918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85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>
                <a:latin typeface="Times New Roman" panose="02020603050405020304" pitchFamily="18" charset="0"/>
                <a:cs typeface="Times New Roman" panose="02020603050405020304" pitchFamily="18" charset="0"/>
              </a:rPr>
              <a:t>Podporujete</a:t>
            </a:r>
            <a:r>
              <a:rPr lang="cs-CZ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výuku anglického jazyka v MŠ?</a:t>
            </a:r>
            <a:endParaRPr lang="cs-CZ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Ano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'2.. komplet'!$A$4:$A$10</c:f>
              <c:strCache>
                <c:ptCount val="7"/>
                <c:pt idx="0">
                  <c:v>18 - 20</c:v>
                </c:pt>
                <c:pt idx="1">
                  <c:v>21 - 25</c:v>
                </c:pt>
                <c:pt idx="2">
                  <c:v>26 - 30</c:v>
                </c:pt>
                <c:pt idx="3">
                  <c:v>31 - 35</c:v>
                </c:pt>
                <c:pt idx="4">
                  <c:v>36 - 40</c:v>
                </c:pt>
                <c:pt idx="5">
                  <c:v>41 - 45</c:v>
                </c:pt>
                <c:pt idx="6">
                  <c:v>46 a více</c:v>
                </c:pt>
              </c:strCache>
            </c:strRef>
          </c:cat>
          <c:val>
            <c:numRef>
              <c:f>'2.. komplet'!$B$4:$B$10</c:f>
              <c:numCache>
                <c:formatCode>General</c:formatCode>
                <c:ptCount val="7"/>
                <c:pt idx="0">
                  <c:v>3</c:v>
                </c:pt>
                <c:pt idx="1">
                  <c:v>8</c:v>
                </c:pt>
                <c:pt idx="2">
                  <c:v>24</c:v>
                </c:pt>
                <c:pt idx="3">
                  <c:v>18</c:v>
                </c:pt>
                <c:pt idx="4">
                  <c:v>10</c:v>
                </c:pt>
                <c:pt idx="5">
                  <c:v>5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v>Ne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'2.. komplet'!$A$4:$A$10</c:f>
              <c:strCache>
                <c:ptCount val="7"/>
                <c:pt idx="0">
                  <c:v>18 - 20</c:v>
                </c:pt>
                <c:pt idx="1">
                  <c:v>21 - 25</c:v>
                </c:pt>
                <c:pt idx="2">
                  <c:v>26 - 30</c:v>
                </c:pt>
                <c:pt idx="3">
                  <c:v>31 - 35</c:v>
                </c:pt>
                <c:pt idx="4">
                  <c:v>36 - 40</c:v>
                </c:pt>
                <c:pt idx="5">
                  <c:v>41 - 45</c:v>
                </c:pt>
                <c:pt idx="6">
                  <c:v>46 a více</c:v>
                </c:pt>
              </c:strCache>
            </c:strRef>
          </c:cat>
          <c:val>
            <c:numRef>
              <c:f>'2.. komplet'!$D$4:$D$10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2486208"/>
        <c:axId val="702486752"/>
        <c:axId val="0"/>
      </c:bar3DChart>
      <c:catAx>
        <c:axId val="70248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Věk</a:t>
                </a:r>
              </a:p>
            </c:rich>
          </c:tx>
          <c:layout>
            <c:manualLayout>
              <c:xMode val="edge"/>
              <c:yMode val="edge"/>
              <c:x val="0.49773250218722648"/>
              <c:y val="0.78531969962088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86752"/>
        <c:crosses val="autoZero"/>
        <c:auto val="1"/>
        <c:lblAlgn val="ctr"/>
        <c:lblOffset val="100"/>
        <c:noMultiLvlLbl val="0"/>
      </c:catAx>
      <c:valAx>
        <c:axId val="70248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</a:t>
                </a:r>
                <a:r>
                  <a:rPr lang="cs-CZ" sz="12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respondentů</a:t>
                </a:r>
                <a:endParaRPr lang="cs-CZ" sz="12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937664041994756E-2"/>
              <c:y val="0.212649825021872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0248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Kolik jste ochotni za služby soukromé mateřské školy měsíčně zaplatit?</a:t>
            </a:r>
            <a:endParaRPr lang="cs-CZ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463670166229225"/>
          <c:y val="0.25555555555555554"/>
          <c:w val="0.79647440944881887"/>
          <c:h val="0.27509441528142314"/>
        </c:manualLayout>
      </c:layout>
      <c:bar3DChart>
        <c:barDir val="col"/>
        <c:grouping val="clustered"/>
        <c:varyColors val="0"/>
        <c:ser>
          <c:idx val="0"/>
          <c:order val="0"/>
          <c:tx>
            <c:v>Na vesnici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'3. komplet '!$A$3:$A$9</c:f>
              <c:strCache>
                <c:ptCount val="7"/>
                <c:pt idx="0">
                  <c:v>do 1 000 Kč</c:v>
                </c:pt>
                <c:pt idx="1">
                  <c:v>1 000 - 2 000 Kč</c:v>
                </c:pt>
                <c:pt idx="2">
                  <c:v>2 001 - 3 000 Kč</c:v>
                </c:pt>
                <c:pt idx="3">
                  <c:v>3 001 - 4 000 Kč</c:v>
                </c:pt>
                <c:pt idx="4">
                  <c:v>4 001 - 5 000 Kč</c:v>
                </c:pt>
                <c:pt idx="5">
                  <c:v>5 500 - 6 500 Kč</c:v>
                </c:pt>
                <c:pt idx="6">
                  <c:v>Cena u mě nerozhoduje.</c:v>
                </c:pt>
              </c:strCache>
            </c:strRef>
          </c:cat>
          <c:val>
            <c:numRef>
              <c:f>'3. komplet '!$C$3:$C$9</c:f>
              <c:numCache>
                <c:formatCode>0.00%</c:formatCode>
                <c:ptCount val="7"/>
                <c:pt idx="0">
                  <c:v>0.22222222222222221</c:v>
                </c:pt>
                <c:pt idx="1">
                  <c:v>0.37037037037037035</c:v>
                </c:pt>
                <c:pt idx="2">
                  <c:v>0.18518518518518517</c:v>
                </c:pt>
                <c:pt idx="3">
                  <c:v>0.14814814814814814</c:v>
                </c:pt>
                <c:pt idx="4">
                  <c:v>3.7037037037037035E-2</c:v>
                </c:pt>
                <c:pt idx="5">
                  <c:v>3.7037037037037035E-2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v>Ve městě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'3. komplet '!$A$3:$A$9</c:f>
              <c:strCache>
                <c:ptCount val="7"/>
                <c:pt idx="0">
                  <c:v>do 1 000 Kč</c:v>
                </c:pt>
                <c:pt idx="1">
                  <c:v>1 000 - 2 000 Kč</c:v>
                </c:pt>
                <c:pt idx="2">
                  <c:v>2 001 - 3 000 Kč</c:v>
                </c:pt>
                <c:pt idx="3">
                  <c:v>3 001 - 4 000 Kč</c:v>
                </c:pt>
                <c:pt idx="4">
                  <c:v>4 001 - 5 000 Kč</c:v>
                </c:pt>
                <c:pt idx="5">
                  <c:v>5 500 - 6 500 Kč</c:v>
                </c:pt>
                <c:pt idx="6">
                  <c:v>Cena u mě nerozhoduje.</c:v>
                </c:pt>
              </c:strCache>
            </c:strRef>
          </c:cat>
          <c:val>
            <c:numRef>
              <c:f>'3. komplet '!$E$3:$E$9</c:f>
              <c:numCache>
                <c:formatCode>0.00%</c:formatCode>
                <c:ptCount val="7"/>
                <c:pt idx="0">
                  <c:v>0.18867924528301888</c:v>
                </c:pt>
                <c:pt idx="1">
                  <c:v>0.24528301886792453</c:v>
                </c:pt>
                <c:pt idx="2">
                  <c:v>0.24528301886792453</c:v>
                </c:pt>
                <c:pt idx="3">
                  <c:v>0.15094339622641509</c:v>
                </c:pt>
                <c:pt idx="4">
                  <c:v>0.11320754716981132</c:v>
                </c:pt>
                <c:pt idx="5">
                  <c:v>1.8867924528301886E-2</c:v>
                </c:pt>
                <c:pt idx="6">
                  <c:v>3.7735849056603772E-2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2487840"/>
        <c:axId val="702481856"/>
        <c:axId val="0"/>
      </c:bar3DChart>
      <c:catAx>
        <c:axId val="70248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Částka</a:t>
                </a:r>
              </a:p>
            </c:rich>
          </c:tx>
          <c:layout>
            <c:manualLayout>
              <c:xMode val="edge"/>
              <c:yMode val="edge"/>
              <c:x val="0.43657545931758529"/>
              <c:y val="0.806241724250118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81856"/>
        <c:crosses val="autoZero"/>
        <c:auto val="1"/>
        <c:lblAlgn val="ctr"/>
        <c:lblOffset val="100"/>
        <c:noMultiLvlLbl val="0"/>
      </c:catAx>
      <c:valAx>
        <c:axId val="70248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 respondentů</a:t>
                </a:r>
                <a:r>
                  <a:rPr lang="cs-CZ" sz="12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v %</a:t>
                </a:r>
              </a:p>
            </c:rich>
          </c:tx>
          <c:layout>
            <c:manualLayout>
              <c:xMode val="edge"/>
              <c:yMode val="edge"/>
              <c:x val="2.7394794400699911E-2"/>
              <c:y val="0.24157407407407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8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014173228346458"/>
          <c:y val="0.90386532938349806"/>
          <c:w val="0.33304986876640419"/>
          <c:h val="7.10169353528168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latin typeface="Times New Roman" panose="02020603050405020304" pitchFamily="18" charset="0"/>
                <a:cs typeface="Times New Roman" panose="02020603050405020304" pitchFamily="18" charset="0"/>
              </a:rPr>
              <a:t>Uvažovali byste</a:t>
            </a:r>
            <a:r>
              <a:rPr lang="cs-CZ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dát své dítě do soukromé mateřské školy?</a:t>
            </a:r>
          </a:p>
          <a:p>
            <a:pPr>
              <a:defRPr/>
            </a:pPr>
            <a:r>
              <a:rPr lang="cs-CZ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Lidé žijcí na vesnici.</a:t>
            </a:r>
            <a:endParaRPr lang="cs-CZ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624026684164479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Ano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'4.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16 000 - 20 000 Kč</c:v>
                </c:pt>
                <c:pt idx="3">
                  <c:v>21 000 - 30 000 Kč</c:v>
                </c:pt>
                <c:pt idx="4">
                  <c:v>31 000 - 40 000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'4. komplet'!$B$4:$B$9</c:f>
              <c:numCache>
                <c:formatCode>General</c:formatCode>
                <c:ptCount val="6"/>
                <c:pt idx="0">
                  <c:v>6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v>Ne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'4.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16 000 - 20 000 Kč</c:v>
                </c:pt>
                <c:pt idx="3">
                  <c:v>21 000 - 30 000 Kč</c:v>
                </c:pt>
                <c:pt idx="4">
                  <c:v>31 000 - 40 000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'4. komplet'!$C$4:$C$9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v>Neví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'4.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16 000 - 20 000 Kč</c:v>
                </c:pt>
                <c:pt idx="3">
                  <c:v>21 000 - 30 000 Kč</c:v>
                </c:pt>
                <c:pt idx="4">
                  <c:v>31 000 - 40 000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'4. komplet'!$D$4:$D$9</c:f>
              <c:numCache>
                <c:formatCode>General</c:formatCode>
                <c:ptCount val="6"/>
                <c:pt idx="0">
                  <c:v>2</c:v>
                </c:pt>
                <c:pt idx="1">
                  <c:v>6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2479680"/>
        <c:axId val="702478592"/>
        <c:axId val="0"/>
      </c:bar3DChart>
      <c:catAx>
        <c:axId val="70247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Měsíční příjem</a:t>
                </a:r>
              </a:p>
            </c:rich>
          </c:tx>
          <c:layout>
            <c:manualLayout>
              <c:xMode val="edge"/>
              <c:yMode val="edge"/>
              <c:x val="0.43191732283464568"/>
              <c:y val="0.793117891513560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78592"/>
        <c:crosses val="autoZero"/>
        <c:auto val="1"/>
        <c:lblAlgn val="ctr"/>
        <c:lblOffset val="100"/>
        <c:noMultiLvlLbl val="0"/>
      </c:catAx>
      <c:valAx>
        <c:axId val="70247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 respondentů</a:t>
                </a:r>
              </a:p>
            </c:rich>
          </c:tx>
          <c:layout>
            <c:manualLayout>
              <c:xMode val="edge"/>
              <c:yMode val="edge"/>
              <c:x val="6.4138232720909891E-2"/>
              <c:y val="0.31157407407407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7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 sz="14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Uvažovali byste dát své dítě do soukromé mateřské školy?</a:t>
            </a:r>
            <a:endParaRPr lang="cs-CZ" sz="14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cs-CZ" sz="14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Lidé žijcí ve městě.</a:t>
            </a:r>
            <a:endParaRPr lang="cs-CZ" sz="14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Ano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'4.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16 000 - 20 000 Kč</c:v>
                </c:pt>
                <c:pt idx="3">
                  <c:v>21 000 - 30 000 Kč</c:v>
                </c:pt>
                <c:pt idx="4">
                  <c:v>31 000 - 40 000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'4. komplet'!$F$4:$F$9</c:f>
              <c:numCache>
                <c:formatCode>General</c:formatCode>
                <c:ptCount val="6"/>
                <c:pt idx="0">
                  <c:v>8</c:v>
                </c:pt>
                <c:pt idx="1">
                  <c:v>8</c:v>
                </c:pt>
                <c:pt idx="2">
                  <c:v>3</c:v>
                </c:pt>
                <c:pt idx="3">
                  <c:v>1</c:v>
                </c:pt>
                <c:pt idx="4">
                  <c:v>6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tx>
            <c:v>Ne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'4.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16 000 - 20 000 Kč</c:v>
                </c:pt>
                <c:pt idx="3">
                  <c:v>21 000 - 30 000 Kč</c:v>
                </c:pt>
                <c:pt idx="4">
                  <c:v>31 000 - 40 000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'4. komplet'!$G$4:$G$9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v>Neví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'4. komplet'!$A$4:$A$9</c:f>
              <c:strCache>
                <c:ptCount val="6"/>
                <c:pt idx="0">
                  <c:v>méně než 10 000 Kč</c:v>
                </c:pt>
                <c:pt idx="1">
                  <c:v>10 000 - 15 000 Kč</c:v>
                </c:pt>
                <c:pt idx="2">
                  <c:v>16 000 - 20 000 Kč</c:v>
                </c:pt>
                <c:pt idx="3">
                  <c:v>21 000 - 30 000 Kč</c:v>
                </c:pt>
                <c:pt idx="4">
                  <c:v>31 000 - 40 000 Kč</c:v>
                </c:pt>
                <c:pt idx="5">
                  <c:v>více jak 40 000 Kč</c:v>
                </c:pt>
              </c:strCache>
            </c:strRef>
          </c:cat>
          <c:val>
            <c:numRef>
              <c:f>'4. komplet'!$H$4:$H$9</c:f>
              <c:numCache>
                <c:formatCode>General</c:formatCode>
                <c:ptCount val="6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2473152"/>
        <c:axId val="702473696"/>
        <c:axId val="0"/>
      </c:bar3DChart>
      <c:catAx>
        <c:axId val="70247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Měsíční příjem</a:t>
                </a:r>
              </a:p>
            </c:rich>
          </c:tx>
          <c:layout>
            <c:manualLayout>
              <c:xMode val="edge"/>
              <c:yMode val="edge"/>
              <c:x val="0.44508727034120737"/>
              <c:y val="0.807443496646252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73696"/>
        <c:crosses val="autoZero"/>
        <c:auto val="1"/>
        <c:lblAlgn val="ctr"/>
        <c:lblOffset val="100"/>
        <c:noMultiLvlLbl val="0"/>
      </c:catAx>
      <c:valAx>
        <c:axId val="7024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</a:t>
                </a:r>
                <a:r>
                  <a:rPr lang="cs-CZ" sz="12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respondentů</a:t>
                </a:r>
                <a:endParaRPr lang="cs-CZ" sz="12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7.1373578302712168E-2"/>
              <c:y val="0.302314814814814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02473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Jakou vzdálenost bydliště od MŠ byste akceptovali?</a:t>
            </a:r>
            <a:endParaRPr lang="cs-CZ" sz="14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Na vesnici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'5. komplet'!$A$3:$A$6</c:f>
              <c:strCache>
                <c:ptCount val="4"/>
                <c:pt idx="0">
                  <c:v>do 2 km</c:v>
                </c:pt>
                <c:pt idx="1">
                  <c:v>2 - 5 km</c:v>
                </c:pt>
                <c:pt idx="2">
                  <c:v>5 - 10 km</c:v>
                </c:pt>
                <c:pt idx="3">
                  <c:v>více jak 10 km</c:v>
                </c:pt>
              </c:strCache>
            </c:strRef>
          </c:cat>
          <c:val>
            <c:numRef>
              <c:f>'5. komplet'!$B$3:$B$6</c:f>
              <c:numCache>
                <c:formatCode>General</c:formatCode>
                <c:ptCount val="4"/>
                <c:pt idx="0">
                  <c:v>11</c:v>
                </c:pt>
                <c:pt idx="1">
                  <c:v>10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ser>
          <c:idx val="1"/>
          <c:order val="1"/>
          <c:tx>
            <c:v>Ve městě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'5. komplet'!$A$3:$A$6</c:f>
              <c:strCache>
                <c:ptCount val="4"/>
                <c:pt idx="0">
                  <c:v>do 2 km</c:v>
                </c:pt>
                <c:pt idx="1">
                  <c:v>2 - 5 km</c:v>
                </c:pt>
                <c:pt idx="2">
                  <c:v>5 - 10 km</c:v>
                </c:pt>
                <c:pt idx="3">
                  <c:v>více jak 10 km</c:v>
                </c:pt>
              </c:strCache>
            </c:strRef>
          </c:cat>
          <c:val>
            <c:numRef>
              <c:f>'5. komplet'!$D$3:$D$6</c:f>
              <c:numCache>
                <c:formatCode>General</c:formatCode>
                <c:ptCount val="4"/>
                <c:pt idx="0">
                  <c:v>25</c:v>
                </c:pt>
                <c:pt idx="1">
                  <c:v>19</c:v>
                </c:pt>
                <c:pt idx="2">
                  <c:v>8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1583088"/>
        <c:axId val="711588528"/>
        <c:axId val="0"/>
      </c:bar3DChart>
      <c:catAx>
        <c:axId val="711583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 km</a:t>
                </a:r>
              </a:p>
            </c:rich>
          </c:tx>
          <c:layout>
            <c:manualLayout>
              <c:xMode val="edge"/>
              <c:yMode val="edge"/>
              <c:x val="0.45966229221347332"/>
              <c:y val="0.814920895304753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11588528"/>
        <c:crosses val="autoZero"/>
        <c:auto val="1"/>
        <c:lblAlgn val="ctr"/>
        <c:lblOffset val="100"/>
        <c:noMultiLvlLbl val="0"/>
      </c:catAx>
      <c:valAx>
        <c:axId val="71158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</a:t>
                </a: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čet respondentů</a:t>
                </a:r>
                <a:endParaRPr lang="en-US" sz="12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7185695538057744E-2"/>
              <c:y val="0.287731846019247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158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 sz="1400" b="0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Využili byste nabídky hlídání dětí (například jedenkrát nebo dvakrát týdně podle potřeby)? </a:t>
            </a:r>
            <a:endParaRPr lang="cs-CZ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56804461942257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Ano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'6. komplet'!$A$4:$A$8</c:f>
              <c:strCache>
                <c:ptCount val="5"/>
                <c:pt idx="0">
                  <c:v>Žádné</c:v>
                </c:pt>
                <c:pt idx="1">
                  <c:v>Jedno</c:v>
                </c:pt>
                <c:pt idx="2">
                  <c:v>Dvě</c:v>
                </c:pt>
                <c:pt idx="3">
                  <c:v>Tři</c:v>
                </c:pt>
                <c:pt idx="4">
                  <c:v>Více než tři</c:v>
                </c:pt>
              </c:strCache>
            </c:strRef>
          </c:cat>
          <c:val>
            <c:numRef>
              <c:f>'6. komplet'!$B$4:$B$8</c:f>
              <c:numCache>
                <c:formatCode>General</c:formatCode>
                <c:ptCount val="5"/>
                <c:pt idx="0">
                  <c:v>12</c:v>
                </c:pt>
                <c:pt idx="1">
                  <c:v>10</c:v>
                </c:pt>
                <c:pt idx="2">
                  <c:v>18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v>Ne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'6. komplet'!$A$4:$A$8</c:f>
              <c:strCache>
                <c:ptCount val="5"/>
                <c:pt idx="0">
                  <c:v>Žádné</c:v>
                </c:pt>
                <c:pt idx="1">
                  <c:v>Jedno</c:v>
                </c:pt>
                <c:pt idx="2">
                  <c:v>Dvě</c:v>
                </c:pt>
                <c:pt idx="3">
                  <c:v>Tři</c:v>
                </c:pt>
                <c:pt idx="4">
                  <c:v>Více než tři</c:v>
                </c:pt>
              </c:strCache>
            </c:strRef>
          </c:cat>
          <c:val>
            <c:numRef>
              <c:f>'6. komplet'!$D$4:$D$8</c:f>
              <c:numCache>
                <c:formatCode>General</c:formatCode>
                <c:ptCount val="5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v>Neví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'6. komplet'!$A$4:$A$8</c:f>
              <c:strCache>
                <c:ptCount val="5"/>
                <c:pt idx="0">
                  <c:v>Žádné</c:v>
                </c:pt>
                <c:pt idx="1">
                  <c:v>Jedno</c:v>
                </c:pt>
                <c:pt idx="2">
                  <c:v>Dvě</c:v>
                </c:pt>
                <c:pt idx="3">
                  <c:v>Tři</c:v>
                </c:pt>
                <c:pt idx="4">
                  <c:v>Více než tři</c:v>
                </c:pt>
              </c:strCache>
            </c:strRef>
          </c:cat>
          <c:val>
            <c:numRef>
              <c:f>'6. komplet'!$F$4:$F$8</c:f>
              <c:numCache>
                <c:formatCode>General</c:formatCode>
                <c:ptCount val="5"/>
                <c:pt idx="0">
                  <c:v>3</c:v>
                </c:pt>
                <c:pt idx="1">
                  <c:v>9</c:v>
                </c:pt>
                <c:pt idx="2">
                  <c:v>5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0288672"/>
        <c:axId val="590297920"/>
        <c:axId val="0"/>
      </c:bar3DChart>
      <c:catAx>
        <c:axId val="590288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 dětí</a:t>
                </a:r>
              </a:p>
            </c:rich>
          </c:tx>
          <c:layout>
            <c:manualLayout>
              <c:xMode val="edge"/>
              <c:yMode val="edge"/>
              <c:x val="0.45432100232753925"/>
              <c:y val="0.817774662016527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0297920"/>
        <c:crosses val="autoZero"/>
        <c:auto val="1"/>
        <c:lblAlgn val="ctr"/>
        <c:lblOffset val="100"/>
        <c:noMultiLvlLbl val="0"/>
      </c:catAx>
      <c:valAx>
        <c:axId val="59029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</a:t>
                </a:r>
                <a:r>
                  <a:rPr lang="cs-CZ" sz="12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respondentů</a:t>
                </a:r>
                <a:endParaRPr lang="cs-CZ" sz="12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3358886742930714E-2"/>
              <c:y val="0.288441425990602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28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 sz="1400" b="0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Je MŠ, kterou navštěvují Vaše děti rozdělena do tříd?</a:t>
            </a:r>
            <a:endParaRPr lang="cs-CZ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487729658792651"/>
          <c:y val="0.2416666666666667"/>
          <c:w val="0.84178937007874011"/>
          <c:h val="0.5281481481481481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'7. komplet'!$A$2:$A$3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'7. komplet'!$B$2:$B$3</c:f>
              <c:numCache>
                <c:formatCode>General</c:formatCode>
                <c:ptCount val="2"/>
                <c:pt idx="0">
                  <c:v>45</c:v>
                </c:pt>
                <c:pt idx="1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0294112"/>
        <c:axId val="590289216"/>
        <c:axId val="0"/>
      </c:bar3DChart>
      <c:catAx>
        <c:axId val="59029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Rozdělení školky</a:t>
                </a:r>
                <a:r>
                  <a:rPr lang="cs-CZ" sz="12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na </a:t>
                </a: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třídy</a:t>
                </a:r>
              </a:p>
            </c:rich>
          </c:tx>
          <c:layout>
            <c:manualLayout>
              <c:xMode val="edge"/>
              <c:yMode val="edge"/>
              <c:x val="0.2965728346456693"/>
              <c:y val="0.901670676582093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289216"/>
        <c:crosses val="autoZero"/>
        <c:auto val="1"/>
        <c:lblAlgn val="ctr"/>
        <c:lblOffset val="100"/>
        <c:noMultiLvlLbl val="0"/>
      </c:catAx>
      <c:valAx>
        <c:axId val="59028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</a:t>
                </a:r>
                <a:r>
                  <a:rPr lang="cs-CZ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respondentů</a:t>
                </a:r>
                <a:endParaRPr lang="en-US" sz="12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4614829396325443E-2"/>
              <c:y val="0.303263706620005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294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 sz="1400" b="0" i="0" u="none" strike="noStrike" cap="none" normalizeH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Kolika-ti dětmi disponuje MŠ, kterou navštěvuje Vaše dítě?</a:t>
            </a:r>
            <a:endParaRPr lang="cs-CZ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'8. komplet'!$B$1</c:f>
              <c:strCache>
                <c:ptCount val="1"/>
                <c:pt idx="0">
                  <c:v>Počet respondentů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'8. komplet'!$A$2:$A$6</c:f>
              <c:strCache>
                <c:ptCount val="5"/>
                <c:pt idx="0">
                  <c:v>do 10 dětí</c:v>
                </c:pt>
                <c:pt idx="1">
                  <c:v>10 - 20 dětí</c:v>
                </c:pt>
                <c:pt idx="2">
                  <c:v>20 - 30 dětí</c:v>
                </c:pt>
                <c:pt idx="3">
                  <c:v>30 - 40 dětí</c:v>
                </c:pt>
                <c:pt idx="4">
                  <c:v>40 a více</c:v>
                </c:pt>
              </c:strCache>
            </c:strRef>
          </c:cat>
          <c:val>
            <c:numRef>
              <c:f>'8. komplet'!$B$2:$B$6</c:f>
              <c:numCache>
                <c:formatCode>General</c:formatCode>
                <c:ptCount val="5"/>
                <c:pt idx="0">
                  <c:v>1</c:v>
                </c:pt>
                <c:pt idx="1">
                  <c:v>14</c:v>
                </c:pt>
                <c:pt idx="2">
                  <c:v>9</c:v>
                </c:pt>
                <c:pt idx="3">
                  <c:v>7</c:v>
                </c:pt>
                <c:pt idx="4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0293024"/>
        <c:axId val="590290848"/>
        <c:axId val="0"/>
      </c:bar3DChart>
      <c:catAx>
        <c:axId val="59029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Počet</a:t>
                </a:r>
                <a:r>
                  <a:rPr lang="cs-CZ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dětí</a:t>
                </a:r>
                <a:endParaRPr lang="cs-CZ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525196850393704"/>
              <c:y val="0.897938903470399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290848"/>
        <c:crosses val="autoZero"/>
        <c:auto val="1"/>
        <c:lblAlgn val="ctr"/>
        <c:lblOffset val="100"/>
        <c:noMultiLvlLbl val="0"/>
      </c:catAx>
      <c:valAx>
        <c:axId val="59029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Poč</a:t>
                </a:r>
                <a:r>
                  <a:rPr lang="cs-CZ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respondentů</a:t>
                </a:r>
                <a:endParaRPr lang="en-US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0360673665791783E-2"/>
              <c:y val="0.255455307669874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29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14</xdr:row>
      <xdr:rowOff>33337</xdr:rowOff>
    </xdr:from>
    <xdr:to>
      <xdr:col>10</xdr:col>
      <xdr:colOff>409575</xdr:colOff>
      <xdr:row>30</xdr:row>
      <xdr:rowOff>47625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18</xdr:row>
      <xdr:rowOff>100012</xdr:rowOff>
    </xdr:from>
    <xdr:to>
      <xdr:col>9</xdr:col>
      <xdr:colOff>333375</xdr:colOff>
      <xdr:row>32</xdr:row>
      <xdr:rowOff>176212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13</xdr:row>
      <xdr:rowOff>176211</xdr:rowOff>
    </xdr:from>
    <xdr:to>
      <xdr:col>3</xdr:col>
      <xdr:colOff>590550</xdr:colOff>
      <xdr:row>29</xdr:row>
      <xdr:rowOff>161924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15</xdr:row>
      <xdr:rowOff>71437</xdr:rowOff>
    </xdr:from>
    <xdr:to>
      <xdr:col>6</xdr:col>
      <xdr:colOff>19050</xdr:colOff>
      <xdr:row>29</xdr:row>
      <xdr:rowOff>147637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295275</xdr:colOff>
      <xdr:row>15</xdr:row>
      <xdr:rowOff>80962</xdr:rowOff>
    </xdr:from>
    <xdr:to>
      <xdr:col>13</xdr:col>
      <xdr:colOff>152400</xdr:colOff>
      <xdr:row>29</xdr:row>
      <xdr:rowOff>157162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9</xdr:row>
      <xdr:rowOff>119062</xdr:rowOff>
    </xdr:from>
    <xdr:to>
      <xdr:col>10</xdr:col>
      <xdr:colOff>590550</xdr:colOff>
      <xdr:row>24</xdr:row>
      <xdr:rowOff>4762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15</xdr:row>
      <xdr:rowOff>14287</xdr:rowOff>
    </xdr:from>
    <xdr:to>
      <xdr:col>11</xdr:col>
      <xdr:colOff>123825</xdr:colOff>
      <xdr:row>32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7</xdr:row>
      <xdr:rowOff>166687</xdr:rowOff>
    </xdr:from>
    <xdr:to>
      <xdr:col>7</xdr:col>
      <xdr:colOff>447675</xdr:colOff>
      <xdr:row>22</xdr:row>
      <xdr:rowOff>52387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1238250</xdr:colOff>
      <xdr:row>12</xdr:row>
      <xdr:rowOff>23812</xdr:rowOff>
    </xdr:from>
    <xdr:to>
      <xdr:col>7</xdr:col>
      <xdr:colOff>66675</xdr:colOff>
      <xdr:row>26</xdr:row>
      <xdr:rowOff>100012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élka" refreshedDate="42506.758662384258" createdVersion="5" refreshedVersion="5" minRefreshableVersion="3" recordCount="80">
  <cacheSource type="worksheet">
    <worksheetSource ref="A1:AL81" sheet="Surová data"/>
  </cacheSource>
  <cacheFields count="38">
    <cacheField name="ID respondenta" numFmtId="1">
      <sharedItems containsSemiMixedTypes="0" containsString="0" containsNumber="1" containsInteger="1" minValue="1" maxValue="80" count="8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</sharedItems>
    </cacheField>
    <cacheField name="UID respondenta" numFmtId="0">
      <sharedItems containsString="0" containsBlank="1" containsNumber="1" containsInteger="1" minValue="4378168" maxValue="4430121"/>
    </cacheField>
    <cacheField name="Datum vyplnění" numFmtId="0">
      <sharedItems containsBlank="1"/>
    </cacheField>
    <cacheField name="Délka vyplňování (s)" numFmtId="0">
      <sharedItems containsString="0" containsBlank="1" containsNumber="1" containsInteger="1" minValue="46" maxValue="16210"/>
    </cacheField>
    <cacheField name="QS parametry" numFmtId="0">
      <sharedItems containsNonDate="0" containsString="0" containsBlank="1"/>
    </cacheField>
    <cacheField name="Kolik je Vám let?" numFmtId="0">
      <sharedItems count="8">
        <s v="20 - 25"/>
        <s v="30 - 35"/>
        <s v="45 a více"/>
        <s v="25 - 30"/>
        <s v="18 - 20"/>
        <s v="40 - 45"/>
        <s v="35 - 40"/>
        <s v="21 - 25" u="1"/>
      </sharedItems>
    </cacheField>
    <cacheField name="Zaujala by Vás nabídka otevření nové soukromé mateřské školky ve vašem městě?" numFmtId="0">
      <sharedItems count="2">
        <s v="ano"/>
        <s v="ne"/>
      </sharedItems>
    </cacheField>
    <cacheField name="Kolik máte dětí?" numFmtId="0">
      <sharedItems count="5">
        <s v="Žádné"/>
        <s v="Dvě"/>
        <s v="Jedno"/>
        <s v="Tři"/>
        <s v="Více naž tři"/>
      </sharedItems>
    </cacheField>
    <cacheField name="Navštěvuje/navštěvovalo některé z vašich dětí soukromou mateřskou školku?" numFmtId="0">
      <sharedItems containsBlank="1" count="3">
        <s v="Ne"/>
        <m/>
        <s v="Ano"/>
      </sharedItems>
    </cacheField>
    <cacheField name="Jaká je orientační měsíční cena vaší navštěvované soukromé mateřské školky?" numFmtId="0">
      <sharedItems containsBlank="1" count="7">
        <m/>
        <s v="Více jak 8 000 Kč"/>
        <s v="1 000 - 2 000 Kč"/>
        <s v="5 500 - 6 500 Kč"/>
        <s v="4 000-5 000 Kč"/>
        <s v="3 000 - 4 000 Kč"/>
        <s v="4 000 - 5 000 Kč"/>
      </sharedItems>
    </cacheField>
    <cacheField name="Jste spokojen/a se školkou, kterou navštěvují vaše děti?" numFmtId="0">
      <sharedItems containsBlank="1" count="3">
        <m/>
        <s v="ano"/>
        <s v="ne"/>
      </sharedItems>
    </cacheField>
    <cacheField name="Kdybyste měla možnost, co byste na vaší stávající mateřské školce změnil/a? - Interiér" numFmtId="0">
      <sharedItems containsBlank="1" count="2">
        <m/>
        <s v="Interiér"/>
      </sharedItems>
    </cacheField>
    <cacheField name="Kdybyste měla možnost, co byste na vaší stávající mateřské školce změnil/a? - Personál" numFmtId="0">
      <sharedItems containsBlank="1" count="2">
        <m/>
        <s v="Personál"/>
      </sharedItems>
    </cacheField>
    <cacheField name="Kdybyste měla možnost, co byste na vaší stávající mateřské školce změnil/a? - Vybavenost školky" numFmtId="0">
      <sharedItems containsBlank="1" count="2">
        <m/>
        <s v="Vybavenost školky"/>
      </sharedItems>
    </cacheField>
    <cacheField name="Kdybyste měla možnost, co byste na vaší stávající mateřské školce změnil/a? - Zřízení volnočasové plochy (zahrada, prolézačky, atd.)" numFmtId="0">
      <sharedItems containsBlank="1" count="2">
        <m/>
        <s v="Zřízení volnočasové plochy (zahrada, prolézačky, atd.)"/>
      </sharedItems>
    </cacheField>
    <cacheField name="Kdybyste měla možnost, co byste na vaší stávající mateřské školce změnil/a? - Modernizace volnočasové plochy (zahrada, prolézačky, atd.)" numFmtId="0">
      <sharedItems containsBlank="1" count="2">
        <m/>
        <s v="Modernizace volnočasové plochy (zahrada, prolézačky, atd.)"/>
      </sharedItems>
    </cacheField>
    <cacheField name="Kdybyste měla možnost, co byste na vaší stávající mateřské školce změnil/a? - Nic bych neměnil/a" numFmtId="0">
      <sharedItems containsBlank="1" count="2">
        <m/>
        <s v="Nic bych neměnil/a"/>
      </sharedItems>
    </cacheField>
    <cacheField name="Jak vzdálená je školka, kterou vaše dítě v současné době navštěvuje? (cca v km)" numFmtId="0">
      <sharedItems containsBlank="1" count="17">
        <m/>
        <s v="1 km"/>
        <s v="0,3 km"/>
        <s v="0,2 km"/>
        <s v="0,1 km"/>
        <s v="0,4 km"/>
        <s v="0,5 km"/>
        <s v="5 km"/>
        <s v="20 km"/>
        <s v="2 km"/>
        <s v="1,5 km"/>
        <s v="10 km"/>
        <s v="8 km"/>
        <s v="12 km"/>
        <s v="0, 5 km"/>
        <s v="3 km"/>
        <s v="4 km"/>
      </sharedItems>
    </cacheField>
    <cacheField name="Kolika-ti dětmi disponuje školka, kterou navštěvuje vaše dítě?" numFmtId="0">
      <sharedItems containsBlank="1" count="6">
        <m/>
        <s v="40 a více"/>
        <s v="20 - 30 dětí"/>
        <s v="10 - 20 dětí"/>
        <s v="30 - 40 dětí"/>
        <s v="do 10 dětí"/>
      </sharedItems>
    </cacheField>
    <cacheField name="Je školka, kterou navštěvuje vaše dítě rozdělena podle věku do tříd?" numFmtId="0">
      <sharedItems containsBlank="1" count="3">
        <m/>
        <s v="ano"/>
        <s v="ne"/>
      </sharedItems>
    </cacheField>
    <cacheField name="Uvažovali byste nad tím, dát vaše dítě do soukromé mateřské školky?" numFmtId="0">
      <sharedItems count="3">
        <s v="ano"/>
        <s v="ne"/>
        <s v="nevím"/>
      </sharedItems>
    </cacheField>
    <cacheField name="Jaký faktor byl/bude pro Vás při výběru školky statní/soukromé rozhodující? - Vzdálenost od bydliště" numFmtId="0">
      <sharedItems containsBlank="1"/>
    </cacheField>
    <cacheField name="Jaký faktor byl/bude pro Vás při výběru školky statní/soukromé rozhodující? - Vybavenost školky" numFmtId="0">
      <sharedItems containsBlank="1"/>
    </cacheField>
    <cacheField name="Jaký faktor byl/bude pro Vás při výběru školky statní/soukromé rozhodující? - Cena" numFmtId="0">
      <sharedItems containsBlank="1"/>
    </cacheField>
    <cacheField name="Jaký faktor byl/bude pro Vás při výběru školky statní/soukromé rozhodující? - Doporučení ostatních rodičů" numFmtId="0">
      <sharedItems containsBlank="1"/>
    </cacheField>
    <cacheField name="Jaký faktor byl/bude pro Vás při výběru školky statní/soukromé rozhodující? - Navštěvování kamarádů dítěte" numFmtId="0">
      <sharedItems containsBlank="1"/>
    </cacheField>
    <cacheField name="Jakou vzdálenost bydliště od školky byste akceptoval/a?" numFmtId="0">
      <sharedItems count="4">
        <s v="2 - 5 km"/>
        <s v="do 2 km"/>
        <s v="5 - 10 km"/>
        <s v="více jak 10 km"/>
      </sharedItems>
    </cacheField>
    <cacheField name="Měl/a byste zájem o případnou nabídku hlídání dětí např. jedenkrát či dvakrát týdně podle vaší potřeby?" numFmtId="0">
      <sharedItems count="3">
        <s v="nevím"/>
        <s v="ano"/>
        <s v="ne"/>
      </sharedItems>
    </cacheField>
    <cacheField name="Kolik jste ochotni za služby soukromé mateřské školky měsíčně zaplatit?" numFmtId="0">
      <sharedItems count="9">
        <s v="1 000 - 2 000 Kč"/>
        <s v="2 000 - 3 000 Kč"/>
        <s v="do 1 000 Kč"/>
        <s v="4 000 - 5 000 Kč"/>
        <s v="5 500 - 6 500 Kč"/>
        <s v="3 000 - 4 000 Kč"/>
        <s v="Cena u mě nerozhoduje."/>
        <s v="4 000 -5 000 Kč" u="1"/>
        <s v="1 000 Kč - 2 000 Kč" u="1"/>
      </sharedItems>
    </cacheField>
    <cacheField name="Podporujete výuku anglického jazyka v mateřských školkách?" numFmtId="0">
      <sharedItems count="2">
        <s v="ano"/>
        <s v="ne"/>
      </sharedItems>
    </cacheField>
    <cacheField name="Jaký kroužek byste rádi uvítali v mateřské školce? - Výuka hudebních nástrojů" numFmtId="0">
      <sharedItems containsBlank="1"/>
    </cacheField>
    <cacheField name="Jaký kroužek byste rádi uvítali v mateřské školce? - Plavání" numFmtId="0">
      <sharedItems containsBlank="1"/>
    </cacheField>
    <cacheField name="Jaký kroužek byste rádi uvítali v mateřské školce? - Výtvarné dílničky" numFmtId="0">
      <sharedItems containsBlank="1"/>
    </cacheField>
    <cacheField name="Jaký kroužek byste rádi uvítali v mateřské školce? - Hudebně pohybové chvilky a tanečky" numFmtId="0">
      <sharedItems containsBlank="1"/>
    </cacheField>
    <cacheField name="V jakém kraji ČR žijete?" numFmtId="0">
      <sharedItems/>
    </cacheField>
    <cacheField name="Žijete ve městě nebo na vesnici?" numFmtId="0">
      <sharedItems count="2">
        <s v="ve městě"/>
        <s v="na vesnici"/>
      </sharedItems>
    </cacheField>
    <cacheField name="Kolik korun českých činí váš měsíční příjem?" numFmtId="0">
      <sharedItems count="7">
        <s v="méně než 10 000 Kč"/>
        <s v="více jak 40 000 Kč"/>
        <s v="15 000 - 20 000 Kč"/>
        <s v="10 000 - 15 000 Kč"/>
        <s v="20 000 - 30 000 Kč"/>
        <s v="30 000 - 40 000 Kč"/>
        <s v="více jak 20 000 Kč" u="1"/>
      </sharedItems>
    </cacheField>
    <cacheField name="Jaká je velikost obce či města, ve kterém bydlíte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n v="4378168"/>
    <s v="2016-02-29 22:31:58"/>
    <n v="1325"/>
    <m/>
    <x v="0"/>
    <x v="0"/>
    <x v="0"/>
    <x v="0"/>
    <x v="0"/>
    <x v="0"/>
    <x v="0"/>
    <x v="0"/>
    <x v="0"/>
    <x v="0"/>
    <x v="0"/>
    <x v="0"/>
    <x v="0"/>
    <x v="0"/>
    <x v="0"/>
    <x v="0"/>
    <s v="Vzdálenost od bydliště"/>
    <m/>
    <s v="Cena"/>
    <m/>
    <m/>
    <x v="0"/>
    <x v="0"/>
    <x v="0"/>
    <x v="0"/>
    <m/>
    <s v="Plavání"/>
    <s v="Výtvarné dílničky"/>
    <s v="Hudebně pohybové chvilky a tanečky"/>
    <s v="Olomoucký kraj"/>
    <x v="0"/>
    <x v="0"/>
    <s v="1 000 - 2 000 obyvatel"/>
  </r>
  <r>
    <x v="1"/>
    <n v="4379307"/>
    <s v="2016-03-01 09:12:37"/>
    <n v="69"/>
    <m/>
    <x v="1"/>
    <x v="0"/>
    <x v="0"/>
    <x v="1"/>
    <x v="0"/>
    <x v="0"/>
    <x v="0"/>
    <x v="0"/>
    <x v="0"/>
    <x v="0"/>
    <x v="0"/>
    <x v="0"/>
    <x v="0"/>
    <x v="0"/>
    <x v="0"/>
    <x v="0"/>
    <s v="Vzdálenost od bydliště"/>
    <s v="Vybavenost školky"/>
    <s v="Cena"/>
    <s v="Doporučení ostatních rodičů"/>
    <m/>
    <x v="0"/>
    <x v="1"/>
    <x v="1"/>
    <x v="0"/>
    <s v="Výuka hudebních nástrojů"/>
    <m/>
    <m/>
    <m/>
    <s v="Zlínský kraj"/>
    <x v="0"/>
    <x v="1"/>
    <s v="60 000 - 100 000 obyvatel"/>
  </r>
  <r>
    <x v="2"/>
    <n v="4380444"/>
    <s v="2016-03-01 11:12:52"/>
    <n v="322"/>
    <m/>
    <x v="2"/>
    <x v="0"/>
    <x v="1"/>
    <x v="0"/>
    <x v="0"/>
    <x v="1"/>
    <x v="1"/>
    <x v="0"/>
    <x v="0"/>
    <x v="0"/>
    <x v="0"/>
    <x v="0"/>
    <x v="1"/>
    <x v="1"/>
    <x v="1"/>
    <x v="0"/>
    <s v="Vzdálenost od bydliště"/>
    <s v="Vybavenost školky"/>
    <s v="Cena"/>
    <s v="Doporučení ostatních rodičů"/>
    <m/>
    <x v="1"/>
    <x v="2"/>
    <x v="0"/>
    <x v="1"/>
    <m/>
    <m/>
    <m/>
    <s v="Hudebně pohybové chvilky a tanečky"/>
    <s v="Olomoucký kraj"/>
    <x v="0"/>
    <x v="2"/>
    <s v="1 000 - 2 000 obyvatel"/>
  </r>
  <r>
    <x v="3"/>
    <n v="4386252"/>
    <s v="2016-03-01 20:56:23"/>
    <n v="46"/>
    <m/>
    <x v="0"/>
    <x v="0"/>
    <x v="0"/>
    <x v="1"/>
    <x v="0"/>
    <x v="0"/>
    <x v="0"/>
    <x v="0"/>
    <x v="0"/>
    <x v="0"/>
    <x v="0"/>
    <x v="0"/>
    <x v="0"/>
    <x v="0"/>
    <x v="0"/>
    <x v="0"/>
    <s v="Vzdálenost od bydliště"/>
    <s v="Vybavenost školky"/>
    <s v="Cena"/>
    <m/>
    <m/>
    <x v="2"/>
    <x v="1"/>
    <x v="1"/>
    <x v="1"/>
    <s v="Výuka hudebních nástrojů"/>
    <s v="Plavání"/>
    <s v="Výtvarné dílničky"/>
    <s v="Hudebně pohybové chvilky a tanečky"/>
    <s v="Zlínský kraj"/>
    <x v="0"/>
    <x v="0"/>
    <s v="20 000 - 40 000 obyvatel"/>
  </r>
  <r>
    <x v="4"/>
    <n v="4386364"/>
    <s v="2016-03-01 21:06:37"/>
    <n v="320"/>
    <m/>
    <x v="3"/>
    <x v="1"/>
    <x v="2"/>
    <x v="0"/>
    <x v="0"/>
    <x v="1"/>
    <x v="0"/>
    <x v="0"/>
    <x v="0"/>
    <x v="0"/>
    <x v="0"/>
    <x v="1"/>
    <x v="2"/>
    <x v="1"/>
    <x v="1"/>
    <x v="1"/>
    <s v="Vzdálenost od bydliště"/>
    <m/>
    <m/>
    <m/>
    <m/>
    <x v="1"/>
    <x v="1"/>
    <x v="0"/>
    <x v="0"/>
    <m/>
    <m/>
    <s v="Výtvarné dílničky"/>
    <m/>
    <s v="Olomoucký kraj"/>
    <x v="0"/>
    <x v="0"/>
    <s v="1 000 - 2 000 obyvatel"/>
  </r>
  <r>
    <x v="5"/>
    <n v="4386435"/>
    <s v="2016-03-01 21:12:04"/>
    <n v="122"/>
    <m/>
    <x v="0"/>
    <x v="1"/>
    <x v="0"/>
    <x v="1"/>
    <x v="0"/>
    <x v="0"/>
    <x v="0"/>
    <x v="0"/>
    <x v="0"/>
    <x v="0"/>
    <x v="0"/>
    <x v="0"/>
    <x v="0"/>
    <x v="0"/>
    <x v="0"/>
    <x v="1"/>
    <s v="Vzdálenost od bydliště"/>
    <s v="Vybavenost školky"/>
    <m/>
    <m/>
    <m/>
    <x v="1"/>
    <x v="2"/>
    <x v="0"/>
    <x v="0"/>
    <m/>
    <m/>
    <s v="Výtvarné dílničky"/>
    <s v="Hudebně pohybové chvilky a tanečky"/>
    <s v="Olomoucký kraj"/>
    <x v="0"/>
    <x v="3"/>
    <s v="více jak 500 000 obyvatel"/>
  </r>
  <r>
    <x v="6"/>
    <n v="4386524"/>
    <s v="2016-03-01 21:19:11"/>
    <n v="246"/>
    <m/>
    <x v="3"/>
    <x v="0"/>
    <x v="2"/>
    <x v="0"/>
    <x v="0"/>
    <x v="1"/>
    <x v="0"/>
    <x v="0"/>
    <x v="0"/>
    <x v="0"/>
    <x v="0"/>
    <x v="1"/>
    <x v="1"/>
    <x v="2"/>
    <x v="2"/>
    <x v="2"/>
    <s v="Vzdálenost od bydliště"/>
    <m/>
    <m/>
    <m/>
    <m/>
    <x v="0"/>
    <x v="0"/>
    <x v="2"/>
    <x v="0"/>
    <s v="Výuka hudebních nástrojů"/>
    <m/>
    <m/>
    <m/>
    <s v="Olomoucký kraj"/>
    <x v="1"/>
    <x v="0"/>
    <s v="500 - 1 000 obyvatel"/>
  </r>
  <r>
    <x v="7"/>
    <n v="4386546"/>
    <s v="2016-03-01 21:21:14"/>
    <n v="140"/>
    <m/>
    <x v="4"/>
    <x v="0"/>
    <x v="0"/>
    <x v="1"/>
    <x v="0"/>
    <x v="0"/>
    <x v="0"/>
    <x v="0"/>
    <x v="0"/>
    <x v="0"/>
    <x v="0"/>
    <x v="0"/>
    <x v="0"/>
    <x v="0"/>
    <x v="0"/>
    <x v="2"/>
    <s v="Vzdálenost od bydliště"/>
    <m/>
    <s v="Cena"/>
    <m/>
    <m/>
    <x v="2"/>
    <x v="1"/>
    <x v="2"/>
    <x v="0"/>
    <m/>
    <s v="Plavání"/>
    <s v="Výtvarné dílničky"/>
    <s v="Hudebně pohybové chvilky a tanečky"/>
    <s v="Olomoucký kraj"/>
    <x v="0"/>
    <x v="3"/>
    <s v="2 000 - 10 000 obyvatel"/>
  </r>
  <r>
    <x v="8"/>
    <n v="4386557"/>
    <s v="2016-03-01 21:22:13"/>
    <n v="173"/>
    <m/>
    <x v="0"/>
    <x v="1"/>
    <x v="0"/>
    <x v="1"/>
    <x v="0"/>
    <x v="0"/>
    <x v="0"/>
    <x v="0"/>
    <x v="0"/>
    <x v="0"/>
    <x v="0"/>
    <x v="0"/>
    <x v="0"/>
    <x v="0"/>
    <x v="0"/>
    <x v="1"/>
    <s v="Vzdálenost od bydliště"/>
    <m/>
    <m/>
    <s v="Doporučení ostatních rodičů"/>
    <s v="Navštěvování kamarádů dítěte"/>
    <x v="1"/>
    <x v="2"/>
    <x v="2"/>
    <x v="0"/>
    <m/>
    <s v="Plavání"/>
    <s v="Výtvarné dílničky"/>
    <m/>
    <s v="Olomoucký kraj"/>
    <x v="0"/>
    <x v="2"/>
    <s v="2 000 - 10 000 obyvatel"/>
  </r>
  <r>
    <x v="9"/>
    <n v="4386591"/>
    <s v="2016-03-01 21:24:00"/>
    <n v="107"/>
    <m/>
    <x v="3"/>
    <x v="1"/>
    <x v="0"/>
    <x v="1"/>
    <x v="0"/>
    <x v="0"/>
    <x v="0"/>
    <x v="0"/>
    <x v="0"/>
    <x v="0"/>
    <x v="0"/>
    <x v="0"/>
    <x v="0"/>
    <x v="0"/>
    <x v="0"/>
    <x v="2"/>
    <s v="Vzdálenost od bydliště"/>
    <m/>
    <m/>
    <m/>
    <m/>
    <x v="1"/>
    <x v="1"/>
    <x v="1"/>
    <x v="0"/>
    <m/>
    <s v="Plavání"/>
    <m/>
    <m/>
    <s v="Olomoucký kraj"/>
    <x v="0"/>
    <x v="4"/>
    <s v="40 000 - 60 000 obyvatel"/>
  </r>
  <r>
    <x v="10"/>
    <n v="4386596"/>
    <s v="2016-03-01 21:24:31"/>
    <n v="114"/>
    <m/>
    <x v="3"/>
    <x v="0"/>
    <x v="2"/>
    <x v="0"/>
    <x v="0"/>
    <x v="1"/>
    <x v="0"/>
    <x v="0"/>
    <x v="1"/>
    <x v="1"/>
    <x v="0"/>
    <x v="0"/>
    <x v="1"/>
    <x v="3"/>
    <x v="1"/>
    <x v="0"/>
    <s v="Vzdálenost od bydliště"/>
    <s v="Vybavenost školky"/>
    <s v="Cena"/>
    <m/>
    <m/>
    <x v="2"/>
    <x v="1"/>
    <x v="0"/>
    <x v="0"/>
    <s v="Výuka hudebních nástrojů"/>
    <m/>
    <s v="Výtvarné dílničky"/>
    <m/>
    <s v="Zlínský kraj"/>
    <x v="0"/>
    <x v="2"/>
    <s v="20 000 - 40 000 obyvatel"/>
  </r>
  <r>
    <x v="11"/>
    <n v="4386675"/>
    <s v="2016-03-01 21:30:12"/>
    <n v="241"/>
    <m/>
    <x v="3"/>
    <x v="1"/>
    <x v="2"/>
    <x v="0"/>
    <x v="0"/>
    <x v="1"/>
    <x v="0"/>
    <x v="0"/>
    <x v="0"/>
    <x v="0"/>
    <x v="1"/>
    <x v="0"/>
    <x v="3"/>
    <x v="4"/>
    <x v="1"/>
    <x v="1"/>
    <s v="Vzdálenost od bydliště"/>
    <m/>
    <m/>
    <m/>
    <m/>
    <x v="1"/>
    <x v="2"/>
    <x v="2"/>
    <x v="0"/>
    <m/>
    <s v="Plavání"/>
    <m/>
    <m/>
    <s v="Jihomoravský kraj"/>
    <x v="0"/>
    <x v="3"/>
    <s v="10 000 - 20 000 obyvatel"/>
  </r>
  <r>
    <x v="12"/>
    <n v="4386729"/>
    <s v="2016-03-01 21:35:26"/>
    <n v="216"/>
    <m/>
    <x v="1"/>
    <x v="0"/>
    <x v="1"/>
    <x v="0"/>
    <x v="0"/>
    <x v="1"/>
    <x v="0"/>
    <x v="0"/>
    <x v="0"/>
    <x v="0"/>
    <x v="0"/>
    <x v="1"/>
    <x v="4"/>
    <x v="2"/>
    <x v="1"/>
    <x v="2"/>
    <m/>
    <s v="Vybavenost školky"/>
    <m/>
    <m/>
    <m/>
    <x v="1"/>
    <x v="1"/>
    <x v="0"/>
    <x v="0"/>
    <m/>
    <m/>
    <s v="Výtvarné dílničky"/>
    <m/>
    <s v="Olomoucký kraj"/>
    <x v="0"/>
    <x v="0"/>
    <s v="2 000 - 10 000 obyvatel"/>
  </r>
  <r>
    <x v="13"/>
    <n v="4386745"/>
    <s v="2016-03-01 21:37:10"/>
    <n v="335"/>
    <m/>
    <x v="3"/>
    <x v="0"/>
    <x v="1"/>
    <x v="0"/>
    <x v="0"/>
    <x v="1"/>
    <x v="0"/>
    <x v="0"/>
    <x v="0"/>
    <x v="0"/>
    <x v="1"/>
    <x v="0"/>
    <x v="3"/>
    <x v="3"/>
    <x v="1"/>
    <x v="0"/>
    <s v="Vzdálenost od bydliště"/>
    <m/>
    <m/>
    <m/>
    <m/>
    <x v="1"/>
    <x v="1"/>
    <x v="3"/>
    <x v="0"/>
    <m/>
    <m/>
    <m/>
    <s v="Hudebně pohybové chvilky a tanečky"/>
    <s v="Hlavní město Praha"/>
    <x v="0"/>
    <x v="1"/>
    <s v="více jak 500 000 obyvatel"/>
  </r>
  <r>
    <x v="14"/>
    <n v="4386833"/>
    <s v="2016-03-01 21:47:01"/>
    <n v="304"/>
    <m/>
    <x v="5"/>
    <x v="1"/>
    <x v="3"/>
    <x v="0"/>
    <x v="0"/>
    <x v="1"/>
    <x v="1"/>
    <x v="0"/>
    <x v="1"/>
    <x v="0"/>
    <x v="1"/>
    <x v="0"/>
    <x v="5"/>
    <x v="4"/>
    <x v="1"/>
    <x v="1"/>
    <m/>
    <m/>
    <s v="Cena"/>
    <m/>
    <m/>
    <x v="1"/>
    <x v="1"/>
    <x v="2"/>
    <x v="0"/>
    <s v="Výuka hudebních nástrojů"/>
    <s v="Plavání"/>
    <s v="Výtvarné dílničky"/>
    <m/>
    <s v="Liberecký kraj"/>
    <x v="0"/>
    <x v="3"/>
    <s v="40 000 - 60 000 obyvatel"/>
  </r>
  <r>
    <x v="15"/>
    <n v="4386842"/>
    <s v="2016-03-01 21:47:45"/>
    <n v="225"/>
    <m/>
    <x v="3"/>
    <x v="1"/>
    <x v="1"/>
    <x v="0"/>
    <x v="0"/>
    <x v="1"/>
    <x v="1"/>
    <x v="0"/>
    <x v="0"/>
    <x v="0"/>
    <x v="0"/>
    <x v="0"/>
    <x v="6"/>
    <x v="1"/>
    <x v="1"/>
    <x v="1"/>
    <s v="Vzdálenost od bydliště"/>
    <m/>
    <m/>
    <m/>
    <m/>
    <x v="1"/>
    <x v="1"/>
    <x v="2"/>
    <x v="0"/>
    <m/>
    <m/>
    <m/>
    <s v="Hudebně pohybové chvilky a tanečky"/>
    <s v="Olomoucký kraj"/>
    <x v="1"/>
    <x v="0"/>
    <s v="2 000 - 10 000 obyvatel"/>
  </r>
  <r>
    <x v="16"/>
    <n v="4386875"/>
    <s v="2016-03-01 21:51:20"/>
    <n v="423"/>
    <m/>
    <x v="0"/>
    <x v="1"/>
    <x v="0"/>
    <x v="1"/>
    <x v="0"/>
    <x v="0"/>
    <x v="0"/>
    <x v="0"/>
    <x v="0"/>
    <x v="0"/>
    <x v="0"/>
    <x v="0"/>
    <x v="0"/>
    <x v="0"/>
    <x v="0"/>
    <x v="1"/>
    <s v="Vzdálenost od bydliště"/>
    <m/>
    <s v="Cena"/>
    <s v="Doporučení ostatních rodičů"/>
    <s v="Navštěvování kamarádů dítěte"/>
    <x v="0"/>
    <x v="2"/>
    <x v="0"/>
    <x v="0"/>
    <m/>
    <m/>
    <s v="Výtvarné dílničky"/>
    <s v="Hudebně pohybové chvilky a tanečky"/>
    <s v="Olomoucký kraj"/>
    <x v="0"/>
    <x v="0"/>
    <s v="40 000 - 60 000 obyvatel"/>
  </r>
  <r>
    <x v="17"/>
    <n v="4386878"/>
    <s v="2016-03-01 21:51:33"/>
    <n v="186"/>
    <m/>
    <x v="3"/>
    <x v="1"/>
    <x v="0"/>
    <x v="1"/>
    <x v="0"/>
    <x v="0"/>
    <x v="0"/>
    <x v="0"/>
    <x v="0"/>
    <x v="0"/>
    <x v="0"/>
    <x v="0"/>
    <x v="0"/>
    <x v="0"/>
    <x v="0"/>
    <x v="2"/>
    <s v="Vzdálenost od bydliště"/>
    <s v="Vybavenost školky"/>
    <m/>
    <s v="Doporučení ostatních rodičů"/>
    <m/>
    <x v="0"/>
    <x v="1"/>
    <x v="2"/>
    <x v="0"/>
    <m/>
    <s v="Plavání"/>
    <s v="Výtvarné dílničky"/>
    <s v="Hudebně pohybové chvilky a tanečky"/>
    <s v="Zlínský kraj"/>
    <x v="0"/>
    <x v="2"/>
    <s v="20 000 - 40 000 obyvatel"/>
  </r>
  <r>
    <x v="18"/>
    <n v="4386952"/>
    <s v="2016-03-01 21:57:15"/>
    <n v="302"/>
    <m/>
    <x v="4"/>
    <x v="0"/>
    <x v="0"/>
    <x v="1"/>
    <x v="0"/>
    <x v="0"/>
    <x v="0"/>
    <x v="0"/>
    <x v="0"/>
    <x v="0"/>
    <x v="0"/>
    <x v="0"/>
    <x v="0"/>
    <x v="0"/>
    <x v="0"/>
    <x v="0"/>
    <m/>
    <s v="Vybavenost školky"/>
    <m/>
    <m/>
    <s v="Navštěvování kamarádů dítěte"/>
    <x v="0"/>
    <x v="1"/>
    <x v="3"/>
    <x v="0"/>
    <m/>
    <s v="Plavání"/>
    <m/>
    <s v="Hudebně pohybové chvilky a tanečky"/>
    <s v="Olomoucký kraj"/>
    <x v="0"/>
    <x v="3"/>
    <s v="1 000 - 2 000 obyvatel"/>
  </r>
  <r>
    <x v="19"/>
    <n v="4386981"/>
    <s v="2016-03-01 21:59:49"/>
    <n v="2327"/>
    <m/>
    <x v="3"/>
    <x v="0"/>
    <x v="2"/>
    <x v="0"/>
    <x v="0"/>
    <x v="2"/>
    <x v="0"/>
    <x v="0"/>
    <x v="0"/>
    <x v="0"/>
    <x v="1"/>
    <x v="0"/>
    <x v="2"/>
    <x v="1"/>
    <x v="1"/>
    <x v="0"/>
    <m/>
    <m/>
    <m/>
    <m/>
    <m/>
    <x v="1"/>
    <x v="0"/>
    <x v="4"/>
    <x v="0"/>
    <s v="Výuka hudebních nástrojů"/>
    <m/>
    <s v="Výtvarné dílničky"/>
    <m/>
    <s v="Jihomoravský kraj"/>
    <x v="0"/>
    <x v="3"/>
    <s v="10 000 - 20 000 obyvatel"/>
  </r>
  <r>
    <x v="20"/>
    <n v="4387034"/>
    <s v="2016-03-01 22:04:14"/>
    <n v="145"/>
    <m/>
    <x v="3"/>
    <x v="0"/>
    <x v="0"/>
    <x v="1"/>
    <x v="0"/>
    <x v="0"/>
    <x v="0"/>
    <x v="0"/>
    <x v="0"/>
    <x v="0"/>
    <x v="0"/>
    <x v="0"/>
    <x v="0"/>
    <x v="0"/>
    <x v="0"/>
    <x v="2"/>
    <m/>
    <s v="Vybavenost školky"/>
    <s v="Cena"/>
    <s v="Doporučení ostatních rodičů"/>
    <m/>
    <x v="1"/>
    <x v="1"/>
    <x v="5"/>
    <x v="0"/>
    <s v="Výuka hudebních nástrojů"/>
    <s v="Plavání"/>
    <s v="Výtvarné dílničky"/>
    <s v="Hudebně pohybové chvilky a tanečky"/>
    <s v="Liberecký kraj"/>
    <x v="0"/>
    <x v="2"/>
    <s v="40 000 - 60 000 obyvatel"/>
  </r>
  <r>
    <x v="21"/>
    <n v="4387053"/>
    <s v="2016-03-01 22:05:41"/>
    <n v="149"/>
    <m/>
    <x v="3"/>
    <x v="0"/>
    <x v="1"/>
    <x v="0"/>
    <x v="0"/>
    <x v="1"/>
    <x v="1"/>
    <x v="0"/>
    <x v="1"/>
    <x v="0"/>
    <x v="0"/>
    <x v="0"/>
    <x v="1"/>
    <x v="1"/>
    <x v="1"/>
    <x v="0"/>
    <m/>
    <s v="Vybavenost školky"/>
    <m/>
    <m/>
    <m/>
    <x v="1"/>
    <x v="2"/>
    <x v="1"/>
    <x v="0"/>
    <s v="Výuka hudebních nástrojů"/>
    <m/>
    <s v="Výtvarné dílničky"/>
    <s v="Hudebně pohybové chvilky a tanečky"/>
    <s v="Olomoucký kraj"/>
    <x v="1"/>
    <x v="3"/>
    <s v="2 000 - 10 000 obyvatel"/>
  </r>
  <r>
    <x v="22"/>
    <n v="4387146"/>
    <s v="2016-03-01 22:13:58"/>
    <n v="219"/>
    <m/>
    <x v="1"/>
    <x v="0"/>
    <x v="1"/>
    <x v="2"/>
    <x v="1"/>
    <x v="1"/>
    <x v="1"/>
    <x v="0"/>
    <x v="0"/>
    <x v="0"/>
    <x v="0"/>
    <x v="0"/>
    <x v="7"/>
    <x v="2"/>
    <x v="2"/>
    <x v="0"/>
    <m/>
    <m/>
    <m/>
    <m/>
    <m/>
    <x v="2"/>
    <x v="1"/>
    <x v="6"/>
    <x v="0"/>
    <s v="Výuka hudebních nástrojů"/>
    <m/>
    <m/>
    <m/>
    <s v="Hlavní město Praha"/>
    <x v="0"/>
    <x v="3"/>
    <s v="více jak 500 000 obyvatel"/>
  </r>
  <r>
    <x v="23"/>
    <n v="4387388"/>
    <s v="2016-03-01 22:39:18"/>
    <n v="151"/>
    <m/>
    <x v="6"/>
    <x v="0"/>
    <x v="2"/>
    <x v="0"/>
    <x v="0"/>
    <x v="1"/>
    <x v="0"/>
    <x v="0"/>
    <x v="0"/>
    <x v="1"/>
    <x v="1"/>
    <x v="0"/>
    <x v="8"/>
    <x v="1"/>
    <x v="2"/>
    <x v="0"/>
    <s v="Vzdálenost od bydliště"/>
    <s v="Vybavenost školky"/>
    <s v="Cena"/>
    <m/>
    <m/>
    <x v="3"/>
    <x v="2"/>
    <x v="0"/>
    <x v="0"/>
    <m/>
    <s v="Plavání"/>
    <s v="Výtvarné dílničky"/>
    <s v="Hudebně pohybové chvilky a tanečky"/>
    <s v="Olomoucký kraj"/>
    <x v="1"/>
    <x v="3"/>
    <s v="méně než 500 obyvatel"/>
  </r>
  <r>
    <x v="24"/>
    <n v="4387609"/>
    <s v="2016-03-01 23:16:48"/>
    <n v="355"/>
    <m/>
    <x v="3"/>
    <x v="0"/>
    <x v="2"/>
    <x v="2"/>
    <x v="2"/>
    <x v="1"/>
    <x v="0"/>
    <x v="0"/>
    <x v="0"/>
    <x v="0"/>
    <x v="0"/>
    <x v="1"/>
    <x v="8"/>
    <x v="5"/>
    <x v="2"/>
    <x v="0"/>
    <m/>
    <m/>
    <m/>
    <m/>
    <m/>
    <x v="3"/>
    <x v="0"/>
    <x v="1"/>
    <x v="0"/>
    <m/>
    <m/>
    <m/>
    <s v="Hudebně pohybové chvilky a tanečky"/>
    <s v="Olomoucký kraj"/>
    <x v="0"/>
    <x v="3"/>
    <s v="40 000 - 60 000 obyvatel"/>
  </r>
  <r>
    <x v="25"/>
    <n v="4387650"/>
    <s v="2016-03-01 23:21:36"/>
    <n v="226"/>
    <m/>
    <x v="5"/>
    <x v="0"/>
    <x v="1"/>
    <x v="0"/>
    <x v="0"/>
    <x v="1"/>
    <x v="1"/>
    <x v="1"/>
    <x v="0"/>
    <x v="0"/>
    <x v="0"/>
    <x v="0"/>
    <x v="6"/>
    <x v="1"/>
    <x v="1"/>
    <x v="2"/>
    <m/>
    <m/>
    <m/>
    <m/>
    <m/>
    <x v="0"/>
    <x v="1"/>
    <x v="0"/>
    <x v="0"/>
    <m/>
    <s v="Plavání"/>
    <m/>
    <s v="Hudebně pohybové chvilky a tanečky"/>
    <s v="Olomoucký kraj"/>
    <x v="0"/>
    <x v="2"/>
    <s v="1 000 - 2 000 obyvatel"/>
  </r>
  <r>
    <x v="26"/>
    <n v="4387829"/>
    <s v="2016-03-01 23:54:20"/>
    <n v="198"/>
    <m/>
    <x v="1"/>
    <x v="0"/>
    <x v="2"/>
    <x v="0"/>
    <x v="0"/>
    <x v="1"/>
    <x v="0"/>
    <x v="0"/>
    <x v="0"/>
    <x v="0"/>
    <x v="1"/>
    <x v="0"/>
    <x v="9"/>
    <x v="2"/>
    <x v="1"/>
    <x v="0"/>
    <s v="Vzdálenost od bydliště"/>
    <m/>
    <s v="Cena"/>
    <m/>
    <m/>
    <x v="0"/>
    <x v="0"/>
    <x v="1"/>
    <x v="0"/>
    <s v="Výuka hudebních nástrojů"/>
    <m/>
    <s v="Výtvarné dílničky"/>
    <s v="Hudebně pohybové chvilky a tanečky"/>
    <s v="Olomoucký kraj"/>
    <x v="0"/>
    <x v="3"/>
    <s v="40 000 - 60 000 obyvatel"/>
  </r>
  <r>
    <x v="27"/>
    <n v="4388144"/>
    <s v="2016-03-02 04:18:29"/>
    <n v="278"/>
    <m/>
    <x v="3"/>
    <x v="0"/>
    <x v="1"/>
    <x v="0"/>
    <x v="0"/>
    <x v="2"/>
    <x v="0"/>
    <x v="0"/>
    <x v="0"/>
    <x v="0"/>
    <x v="0"/>
    <x v="0"/>
    <x v="1"/>
    <x v="3"/>
    <x v="1"/>
    <x v="0"/>
    <s v="Vzdálenost od bydliště"/>
    <m/>
    <m/>
    <m/>
    <m/>
    <x v="1"/>
    <x v="1"/>
    <x v="5"/>
    <x v="0"/>
    <s v="Výuka hudebních nástrojů"/>
    <s v="Plavání"/>
    <s v="Výtvarné dílničky"/>
    <s v="Hudebně pohybové chvilky a tanečky"/>
    <s v="Hlavní město Praha"/>
    <x v="0"/>
    <x v="5"/>
    <s v="více jak 500 000 obyvatel"/>
  </r>
  <r>
    <x v="28"/>
    <n v="4388168"/>
    <s v="2016-03-02 05:56:07"/>
    <n v="173"/>
    <m/>
    <x v="1"/>
    <x v="0"/>
    <x v="1"/>
    <x v="0"/>
    <x v="0"/>
    <x v="1"/>
    <x v="0"/>
    <x v="0"/>
    <x v="0"/>
    <x v="0"/>
    <x v="0"/>
    <x v="1"/>
    <x v="6"/>
    <x v="1"/>
    <x v="1"/>
    <x v="0"/>
    <s v="Vzdálenost od bydliště"/>
    <m/>
    <s v="Cena"/>
    <m/>
    <m/>
    <x v="1"/>
    <x v="1"/>
    <x v="0"/>
    <x v="1"/>
    <m/>
    <s v="Plavání"/>
    <s v="Výtvarné dílničky"/>
    <s v="Hudebně pohybové chvilky a tanečky"/>
    <s v="Olomoucký kraj"/>
    <x v="0"/>
    <x v="0"/>
    <s v="40 000 - 60 000 obyvatel"/>
  </r>
  <r>
    <x v="29"/>
    <n v="4388172"/>
    <s v="2016-03-02 06:05:21"/>
    <n v="348"/>
    <m/>
    <x v="3"/>
    <x v="1"/>
    <x v="1"/>
    <x v="0"/>
    <x v="0"/>
    <x v="1"/>
    <x v="1"/>
    <x v="0"/>
    <x v="0"/>
    <x v="0"/>
    <x v="1"/>
    <x v="0"/>
    <x v="10"/>
    <x v="2"/>
    <x v="1"/>
    <x v="1"/>
    <s v="Vzdálenost od bydliště"/>
    <s v="Vybavenost školky"/>
    <s v="Cena"/>
    <m/>
    <m/>
    <x v="0"/>
    <x v="1"/>
    <x v="0"/>
    <x v="0"/>
    <m/>
    <m/>
    <s v="Výtvarné dílničky"/>
    <s v="Hudebně pohybové chvilky a tanečky"/>
    <s v="Olomoucký kraj"/>
    <x v="0"/>
    <x v="2"/>
    <s v="40 000 - 60 000 obyvatel"/>
  </r>
  <r>
    <x v="30"/>
    <n v="4388266"/>
    <s v="2016-03-02 07:05:45"/>
    <n v="138"/>
    <m/>
    <x v="6"/>
    <x v="0"/>
    <x v="1"/>
    <x v="0"/>
    <x v="0"/>
    <x v="2"/>
    <x v="0"/>
    <x v="1"/>
    <x v="0"/>
    <x v="0"/>
    <x v="0"/>
    <x v="0"/>
    <x v="1"/>
    <x v="4"/>
    <x v="1"/>
    <x v="2"/>
    <s v="Vzdálenost od bydliště"/>
    <m/>
    <s v="Cena"/>
    <m/>
    <m/>
    <x v="2"/>
    <x v="1"/>
    <x v="0"/>
    <x v="1"/>
    <m/>
    <m/>
    <s v="Výtvarné dílničky"/>
    <s v="Hudebně pohybové chvilky a tanečky"/>
    <s v="Olomoucký kraj"/>
    <x v="1"/>
    <x v="2"/>
    <s v="500 - 1 000 obyvatel"/>
  </r>
  <r>
    <x v="31"/>
    <n v="4388360"/>
    <s v="2016-03-02 07:25:59"/>
    <n v="196"/>
    <m/>
    <x v="1"/>
    <x v="0"/>
    <x v="1"/>
    <x v="0"/>
    <x v="0"/>
    <x v="1"/>
    <x v="0"/>
    <x v="0"/>
    <x v="1"/>
    <x v="0"/>
    <x v="0"/>
    <x v="0"/>
    <x v="6"/>
    <x v="1"/>
    <x v="1"/>
    <x v="2"/>
    <m/>
    <s v="Vybavenost školky"/>
    <s v="Cena"/>
    <m/>
    <s v="Navštěvování kamarádů dítěte"/>
    <x v="1"/>
    <x v="0"/>
    <x v="2"/>
    <x v="0"/>
    <s v="Výuka hudebních nástrojů"/>
    <s v="Plavání"/>
    <s v="Výtvarné dílničky"/>
    <s v="Hudebně pohybové chvilky a tanečky"/>
    <s v="Olomoucký kraj"/>
    <x v="0"/>
    <x v="0"/>
    <s v="2 000 - 10 000 obyvatel"/>
  </r>
  <r>
    <x v="32"/>
    <n v="4389262"/>
    <s v="2016-03-02 09:16:41"/>
    <n v="148"/>
    <m/>
    <x v="1"/>
    <x v="0"/>
    <x v="1"/>
    <x v="0"/>
    <x v="0"/>
    <x v="1"/>
    <x v="1"/>
    <x v="0"/>
    <x v="1"/>
    <x v="0"/>
    <x v="0"/>
    <x v="0"/>
    <x v="1"/>
    <x v="1"/>
    <x v="1"/>
    <x v="0"/>
    <s v="Vzdálenost od bydliště"/>
    <s v="Vybavenost školky"/>
    <s v="Cena"/>
    <m/>
    <m/>
    <x v="1"/>
    <x v="1"/>
    <x v="1"/>
    <x v="0"/>
    <s v="Výuka hudebních nástrojů"/>
    <s v="Plavání"/>
    <s v="Výtvarné dílničky"/>
    <s v="Hudebně pohybové chvilky a tanečky"/>
    <s v="Olomoucký kraj"/>
    <x v="1"/>
    <x v="3"/>
    <s v="2 000 - 10 000 obyvatel"/>
  </r>
  <r>
    <x v="33"/>
    <n v="4389560"/>
    <s v="2016-03-02 09:39:02"/>
    <n v="160"/>
    <m/>
    <x v="0"/>
    <x v="0"/>
    <x v="2"/>
    <x v="0"/>
    <x v="0"/>
    <x v="1"/>
    <x v="0"/>
    <x v="0"/>
    <x v="0"/>
    <x v="0"/>
    <x v="0"/>
    <x v="1"/>
    <x v="3"/>
    <x v="1"/>
    <x v="2"/>
    <x v="0"/>
    <m/>
    <m/>
    <s v="Cena"/>
    <m/>
    <m/>
    <x v="0"/>
    <x v="1"/>
    <x v="1"/>
    <x v="0"/>
    <s v="Výuka hudebních nástrojů"/>
    <s v="Plavání"/>
    <s v="Výtvarné dílničky"/>
    <s v="Hudebně pohybové chvilky a tanečky"/>
    <s v="Zlínský kraj"/>
    <x v="0"/>
    <x v="3"/>
    <s v="2 000 - 10 000 obyvatel"/>
  </r>
  <r>
    <x v="34"/>
    <n v="4390177"/>
    <s v="2016-03-02 10:37:14"/>
    <n v="81"/>
    <m/>
    <x v="0"/>
    <x v="1"/>
    <x v="0"/>
    <x v="1"/>
    <x v="0"/>
    <x v="0"/>
    <x v="0"/>
    <x v="0"/>
    <x v="0"/>
    <x v="0"/>
    <x v="0"/>
    <x v="0"/>
    <x v="0"/>
    <x v="0"/>
    <x v="0"/>
    <x v="0"/>
    <s v="Vzdálenost od bydliště"/>
    <s v="Vybavenost školky"/>
    <s v="Cena"/>
    <m/>
    <m/>
    <x v="1"/>
    <x v="1"/>
    <x v="2"/>
    <x v="1"/>
    <m/>
    <s v="Plavání"/>
    <m/>
    <s v="Hudebně pohybové chvilky a tanečky"/>
    <s v="Zlínský kraj"/>
    <x v="1"/>
    <x v="0"/>
    <s v="2 000 - 10 000 obyvatel"/>
  </r>
  <r>
    <x v="35"/>
    <n v="4390508"/>
    <s v="2016-03-02 11:05:49"/>
    <n v="184"/>
    <m/>
    <x v="1"/>
    <x v="0"/>
    <x v="2"/>
    <x v="0"/>
    <x v="0"/>
    <x v="1"/>
    <x v="1"/>
    <x v="0"/>
    <x v="1"/>
    <x v="0"/>
    <x v="0"/>
    <x v="0"/>
    <x v="3"/>
    <x v="1"/>
    <x v="2"/>
    <x v="1"/>
    <s v="Vzdálenost od bydliště"/>
    <m/>
    <m/>
    <s v="Doporučení ostatních rodičů"/>
    <m/>
    <x v="1"/>
    <x v="0"/>
    <x v="1"/>
    <x v="0"/>
    <m/>
    <s v="Plavání"/>
    <m/>
    <m/>
    <s v="Olomoucký kraj"/>
    <x v="0"/>
    <x v="5"/>
    <s v="40 000 - 60 000 obyvatel"/>
  </r>
  <r>
    <x v="36"/>
    <n v="4390707"/>
    <s v="2016-03-02 11:22:03"/>
    <n v="129"/>
    <m/>
    <x v="1"/>
    <x v="0"/>
    <x v="2"/>
    <x v="2"/>
    <x v="3"/>
    <x v="1"/>
    <x v="0"/>
    <x v="1"/>
    <x v="0"/>
    <x v="0"/>
    <x v="1"/>
    <x v="0"/>
    <x v="11"/>
    <x v="3"/>
    <x v="2"/>
    <x v="0"/>
    <m/>
    <s v="Vybavenost školky"/>
    <m/>
    <m/>
    <s v="Navštěvování kamarádů dítěte"/>
    <x v="3"/>
    <x v="1"/>
    <x v="4"/>
    <x v="0"/>
    <m/>
    <s v="Plavání"/>
    <m/>
    <m/>
    <s v="Olomoucký kraj"/>
    <x v="1"/>
    <x v="4"/>
    <s v="500 - 1 000 obyvatel"/>
  </r>
  <r>
    <x v="37"/>
    <n v="4392752"/>
    <s v="2016-03-02 14:31:20"/>
    <n v="104"/>
    <m/>
    <x v="3"/>
    <x v="0"/>
    <x v="0"/>
    <x v="1"/>
    <x v="0"/>
    <x v="0"/>
    <x v="0"/>
    <x v="0"/>
    <x v="0"/>
    <x v="0"/>
    <x v="0"/>
    <x v="0"/>
    <x v="0"/>
    <x v="0"/>
    <x v="0"/>
    <x v="0"/>
    <s v="Vzdálenost od bydliště"/>
    <s v="Vybavenost školky"/>
    <m/>
    <s v="Doporučení ostatních rodičů"/>
    <m/>
    <x v="1"/>
    <x v="0"/>
    <x v="5"/>
    <x v="0"/>
    <s v="Výuka hudebních nástrojů"/>
    <m/>
    <s v="Výtvarné dílničky"/>
    <s v="Hudebně pohybové chvilky a tanečky"/>
    <s v="Olomoucký kraj"/>
    <x v="1"/>
    <x v="3"/>
    <s v="méně než 500 obyvatel"/>
  </r>
  <r>
    <x v="38"/>
    <n v="4393269"/>
    <s v="2016-03-02 15:25:36"/>
    <n v="273"/>
    <m/>
    <x v="6"/>
    <x v="0"/>
    <x v="1"/>
    <x v="0"/>
    <x v="0"/>
    <x v="1"/>
    <x v="0"/>
    <x v="1"/>
    <x v="0"/>
    <x v="0"/>
    <x v="0"/>
    <x v="0"/>
    <x v="9"/>
    <x v="1"/>
    <x v="1"/>
    <x v="2"/>
    <s v="Vzdálenost od bydliště"/>
    <m/>
    <s v="Cena"/>
    <s v="Doporučení ostatních rodičů"/>
    <m/>
    <x v="0"/>
    <x v="1"/>
    <x v="0"/>
    <x v="0"/>
    <s v="Výuka hudebních nástrojů"/>
    <m/>
    <s v="Výtvarné dílničky"/>
    <m/>
    <s v="Olomoucký kraj"/>
    <x v="1"/>
    <x v="2"/>
    <s v="méně než 500 obyvatel"/>
  </r>
  <r>
    <x v="39"/>
    <n v="4393460"/>
    <s v="2016-03-02 15:48:14"/>
    <n v="92"/>
    <m/>
    <x v="6"/>
    <x v="0"/>
    <x v="0"/>
    <x v="1"/>
    <x v="0"/>
    <x v="0"/>
    <x v="0"/>
    <x v="0"/>
    <x v="0"/>
    <x v="0"/>
    <x v="0"/>
    <x v="0"/>
    <x v="0"/>
    <x v="0"/>
    <x v="0"/>
    <x v="2"/>
    <m/>
    <m/>
    <s v="Cena"/>
    <m/>
    <m/>
    <x v="1"/>
    <x v="1"/>
    <x v="2"/>
    <x v="1"/>
    <m/>
    <s v="Plavání"/>
    <m/>
    <m/>
    <s v="Moravskoslezský kraj"/>
    <x v="0"/>
    <x v="3"/>
    <s v="2 000 - 10 000 obyvatel"/>
  </r>
  <r>
    <x v="40"/>
    <n v="4394493"/>
    <s v="2016-03-02 18:01:52"/>
    <n v="129"/>
    <m/>
    <x v="6"/>
    <x v="0"/>
    <x v="2"/>
    <x v="0"/>
    <x v="0"/>
    <x v="1"/>
    <x v="0"/>
    <x v="0"/>
    <x v="0"/>
    <x v="0"/>
    <x v="0"/>
    <x v="1"/>
    <x v="6"/>
    <x v="1"/>
    <x v="1"/>
    <x v="2"/>
    <s v="Vzdálenost od bydliště"/>
    <m/>
    <m/>
    <s v="Doporučení ostatních rodičů"/>
    <m/>
    <x v="2"/>
    <x v="1"/>
    <x v="1"/>
    <x v="0"/>
    <s v="Výuka hudebních nástrojů"/>
    <s v="Plavání"/>
    <s v="Výtvarné dílničky"/>
    <s v="Hudebně pohybové chvilky a tanečky"/>
    <s v="Zlínský kraj"/>
    <x v="0"/>
    <x v="4"/>
    <s v="60 000 - 100 000 obyvatel"/>
  </r>
  <r>
    <x v="41"/>
    <n v="4394591"/>
    <s v="2016-03-02 18:13:28"/>
    <n v="177"/>
    <m/>
    <x v="3"/>
    <x v="1"/>
    <x v="2"/>
    <x v="0"/>
    <x v="0"/>
    <x v="1"/>
    <x v="0"/>
    <x v="1"/>
    <x v="0"/>
    <x v="0"/>
    <x v="0"/>
    <x v="0"/>
    <x v="1"/>
    <x v="4"/>
    <x v="1"/>
    <x v="1"/>
    <s v="Vzdálenost od bydliště"/>
    <m/>
    <m/>
    <m/>
    <m/>
    <x v="0"/>
    <x v="2"/>
    <x v="2"/>
    <x v="1"/>
    <s v="Výuka hudebních nástrojů"/>
    <m/>
    <m/>
    <m/>
    <s v="Olomoucký kraj"/>
    <x v="1"/>
    <x v="4"/>
    <s v="500 - 1 000 obyvatel"/>
  </r>
  <r>
    <x v="42"/>
    <n v="4395700"/>
    <s v="2016-03-02 20:34:38"/>
    <n v="401"/>
    <m/>
    <x v="1"/>
    <x v="0"/>
    <x v="1"/>
    <x v="0"/>
    <x v="0"/>
    <x v="1"/>
    <x v="0"/>
    <x v="1"/>
    <x v="0"/>
    <x v="0"/>
    <x v="0"/>
    <x v="0"/>
    <x v="1"/>
    <x v="2"/>
    <x v="2"/>
    <x v="0"/>
    <m/>
    <m/>
    <s v="Cena"/>
    <s v="Doporučení ostatních rodičů"/>
    <s v="Navštěvování kamarádů dítěte"/>
    <x v="2"/>
    <x v="1"/>
    <x v="5"/>
    <x v="0"/>
    <m/>
    <m/>
    <s v="Výtvarné dílničky"/>
    <s v="Hudebně pohybové chvilky a tanečky"/>
    <s v="Olomoucký kraj"/>
    <x v="1"/>
    <x v="3"/>
    <s v="500 - 1 000 obyvatel"/>
  </r>
  <r>
    <x v="43"/>
    <n v="4396443"/>
    <s v="2016-03-02 22:12:45"/>
    <n v="465"/>
    <m/>
    <x v="6"/>
    <x v="0"/>
    <x v="1"/>
    <x v="0"/>
    <x v="0"/>
    <x v="1"/>
    <x v="0"/>
    <x v="0"/>
    <x v="0"/>
    <x v="0"/>
    <x v="1"/>
    <x v="0"/>
    <x v="9"/>
    <x v="1"/>
    <x v="1"/>
    <x v="2"/>
    <m/>
    <m/>
    <m/>
    <s v="Doporučení ostatních rodičů"/>
    <m/>
    <x v="0"/>
    <x v="0"/>
    <x v="2"/>
    <x v="0"/>
    <m/>
    <s v="Plavání"/>
    <m/>
    <m/>
    <s v="Zlínský kraj"/>
    <x v="0"/>
    <x v="0"/>
    <s v="2 000 - 10 000 obyvatel"/>
  </r>
  <r>
    <x v="44"/>
    <n v="4398020"/>
    <s v="2016-03-03 07:46:24"/>
    <n v="182"/>
    <m/>
    <x v="6"/>
    <x v="0"/>
    <x v="2"/>
    <x v="0"/>
    <x v="0"/>
    <x v="1"/>
    <x v="1"/>
    <x v="0"/>
    <x v="1"/>
    <x v="0"/>
    <x v="1"/>
    <x v="0"/>
    <x v="11"/>
    <x v="4"/>
    <x v="1"/>
    <x v="2"/>
    <s v="Vzdálenost od bydliště"/>
    <s v="Vybavenost školky"/>
    <s v="Cena"/>
    <s v="Doporučení ostatních rodičů"/>
    <m/>
    <x v="0"/>
    <x v="0"/>
    <x v="2"/>
    <x v="0"/>
    <m/>
    <s v="Plavání"/>
    <s v="Výtvarné dílničky"/>
    <s v="Hudebně pohybové chvilky a tanečky"/>
    <s v="Liberecký kraj"/>
    <x v="0"/>
    <x v="3"/>
    <s v="2 000 - 10 000 obyvatel"/>
  </r>
  <r>
    <x v="45"/>
    <n v="4404008"/>
    <s v="2016-03-03 19:03:17"/>
    <n v="95"/>
    <m/>
    <x v="3"/>
    <x v="0"/>
    <x v="0"/>
    <x v="1"/>
    <x v="0"/>
    <x v="0"/>
    <x v="0"/>
    <x v="0"/>
    <x v="0"/>
    <x v="0"/>
    <x v="0"/>
    <x v="0"/>
    <x v="0"/>
    <x v="0"/>
    <x v="0"/>
    <x v="0"/>
    <s v="Vzdálenost od bydliště"/>
    <s v="Vybavenost školky"/>
    <m/>
    <s v="Doporučení ostatních rodičů"/>
    <s v="Navštěvování kamarádů dítěte"/>
    <x v="1"/>
    <x v="1"/>
    <x v="5"/>
    <x v="0"/>
    <s v="Výuka hudebních nástrojů"/>
    <s v="Plavání"/>
    <s v="Výtvarné dílničky"/>
    <s v="Hudebně pohybové chvilky a tanečky"/>
    <s v="Zlínský kraj"/>
    <x v="0"/>
    <x v="4"/>
    <s v="60 000 - 100 000 obyvatel"/>
  </r>
  <r>
    <x v="46"/>
    <n v="4404130"/>
    <s v="2016-03-03 19:29:47"/>
    <n v="184"/>
    <m/>
    <x v="3"/>
    <x v="1"/>
    <x v="0"/>
    <x v="2"/>
    <x v="0"/>
    <x v="0"/>
    <x v="0"/>
    <x v="0"/>
    <x v="0"/>
    <x v="0"/>
    <x v="0"/>
    <x v="0"/>
    <x v="0"/>
    <x v="0"/>
    <x v="0"/>
    <x v="2"/>
    <s v="Vzdálenost od bydliště"/>
    <s v="Vybavenost školky"/>
    <m/>
    <s v="Doporučení ostatních rodičů"/>
    <s v="Navštěvování kamarádů dítěte"/>
    <x v="0"/>
    <x v="2"/>
    <x v="6"/>
    <x v="0"/>
    <m/>
    <m/>
    <s v="Výtvarné dílničky"/>
    <s v="Hudebně pohybové chvilky a tanečky"/>
    <s v="Zlínský kraj"/>
    <x v="0"/>
    <x v="0"/>
    <s v="20 000 - 40 000 obyvatel"/>
  </r>
  <r>
    <x v="47"/>
    <n v="4413497"/>
    <s v="2016-03-06 16:19:14"/>
    <n v="16210"/>
    <m/>
    <x v="5"/>
    <x v="0"/>
    <x v="1"/>
    <x v="0"/>
    <x v="3"/>
    <x v="2"/>
    <x v="0"/>
    <x v="1"/>
    <x v="1"/>
    <x v="0"/>
    <x v="0"/>
    <x v="0"/>
    <x v="1"/>
    <x v="4"/>
    <x v="1"/>
    <x v="0"/>
    <s v="Vzdálenost od bydliště"/>
    <s v="Vybavenost školky"/>
    <s v="Cena"/>
    <m/>
    <m/>
    <x v="0"/>
    <x v="1"/>
    <x v="0"/>
    <x v="0"/>
    <m/>
    <m/>
    <s v="Výtvarné dílničky"/>
    <s v="Hudebně pohybové chvilky a tanečky"/>
    <s v="Olomoucký kraj"/>
    <x v="0"/>
    <x v="4"/>
    <s v="1 000 - 2 000 obyvatel"/>
  </r>
  <r>
    <x v="48"/>
    <n v="4415819"/>
    <s v="2016-03-07 08:30:48"/>
    <n v="353"/>
    <m/>
    <x v="3"/>
    <x v="1"/>
    <x v="2"/>
    <x v="0"/>
    <x v="0"/>
    <x v="2"/>
    <x v="0"/>
    <x v="0"/>
    <x v="0"/>
    <x v="0"/>
    <x v="0"/>
    <x v="0"/>
    <x v="9"/>
    <x v="4"/>
    <x v="1"/>
    <x v="2"/>
    <s v="Vzdálenost od bydliště"/>
    <m/>
    <s v="Cena"/>
    <s v="Doporučení ostatních rodičů"/>
    <m/>
    <x v="0"/>
    <x v="2"/>
    <x v="1"/>
    <x v="1"/>
    <m/>
    <m/>
    <s v="Výtvarné dílničky"/>
    <m/>
    <s v="Olomoucký kraj"/>
    <x v="1"/>
    <x v="2"/>
    <s v="1 000 - 2 000 obyvatel"/>
  </r>
  <r>
    <x v="49"/>
    <n v="4415842"/>
    <s v="2016-03-07 08:37:51"/>
    <n v="247"/>
    <m/>
    <x v="2"/>
    <x v="0"/>
    <x v="3"/>
    <x v="0"/>
    <x v="0"/>
    <x v="2"/>
    <x v="0"/>
    <x v="0"/>
    <x v="0"/>
    <x v="1"/>
    <x v="1"/>
    <x v="0"/>
    <x v="12"/>
    <x v="1"/>
    <x v="1"/>
    <x v="2"/>
    <m/>
    <m/>
    <s v="Cena"/>
    <s v="Doporučení ostatních rodičů"/>
    <m/>
    <x v="0"/>
    <x v="1"/>
    <x v="1"/>
    <x v="0"/>
    <s v="Výuka hudebních nástrojů"/>
    <m/>
    <m/>
    <m/>
    <s v="Olomoucký kraj"/>
    <x v="1"/>
    <x v="3"/>
    <s v="1 000 - 2 000 obyvatel"/>
  </r>
  <r>
    <x v="50"/>
    <n v="4430106"/>
    <s v="2016-03-10 17:48:37"/>
    <n v="136"/>
    <m/>
    <x v="4"/>
    <x v="0"/>
    <x v="0"/>
    <x v="1"/>
    <x v="0"/>
    <x v="0"/>
    <x v="0"/>
    <x v="0"/>
    <x v="0"/>
    <x v="0"/>
    <x v="0"/>
    <x v="0"/>
    <x v="0"/>
    <x v="0"/>
    <x v="0"/>
    <x v="2"/>
    <m/>
    <s v="Vybavenost školky"/>
    <m/>
    <m/>
    <m/>
    <x v="1"/>
    <x v="0"/>
    <x v="1"/>
    <x v="0"/>
    <s v="Výuka hudebních nástrojů"/>
    <s v="Plavání"/>
    <s v="Výtvarné dílničky"/>
    <s v="Hudebně pohybové chvilky a tanečky"/>
    <s v="Olomoucký kraj"/>
    <x v="0"/>
    <x v="3"/>
    <s v="1 000 - 2 000 obyvatel"/>
  </r>
  <r>
    <x v="51"/>
    <n v="4430121"/>
    <s v="2016-03-10 17:51:59"/>
    <n v="186"/>
    <m/>
    <x v="3"/>
    <x v="0"/>
    <x v="0"/>
    <x v="1"/>
    <x v="0"/>
    <x v="0"/>
    <x v="0"/>
    <x v="0"/>
    <x v="0"/>
    <x v="0"/>
    <x v="0"/>
    <x v="0"/>
    <x v="0"/>
    <x v="0"/>
    <x v="0"/>
    <x v="0"/>
    <m/>
    <s v="Vybavenost školky"/>
    <m/>
    <m/>
    <m/>
    <x v="0"/>
    <x v="1"/>
    <x v="1"/>
    <x v="1"/>
    <s v="Výuka hudebních nástrojů"/>
    <s v="Plavání"/>
    <s v="Výtvarné dílničky"/>
    <s v="Hudebně pohybové chvilky a tanečky"/>
    <s v="Olomoucký kraj"/>
    <x v="0"/>
    <x v="4"/>
    <s v="1 000 - 2 000 obyvatel"/>
  </r>
  <r>
    <x v="52"/>
    <m/>
    <m/>
    <m/>
    <m/>
    <x v="3"/>
    <x v="0"/>
    <x v="2"/>
    <x v="2"/>
    <x v="4"/>
    <x v="1"/>
    <x v="0"/>
    <x v="0"/>
    <x v="0"/>
    <x v="1"/>
    <x v="0"/>
    <x v="0"/>
    <x v="9"/>
    <x v="3"/>
    <x v="2"/>
    <x v="0"/>
    <m/>
    <m/>
    <m/>
    <m/>
    <m/>
    <x v="1"/>
    <x v="0"/>
    <x v="3"/>
    <x v="0"/>
    <m/>
    <m/>
    <m/>
    <m/>
    <s v="Zlínský kraj"/>
    <x v="0"/>
    <x v="2"/>
    <s v="20 000 - 40 000 obyvatel"/>
  </r>
  <r>
    <x v="53"/>
    <m/>
    <m/>
    <m/>
    <m/>
    <x v="3"/>
    <x v="1"/>
    <x v="1"/>
    <x v="2"/>
    <x v="5"/>
    <x v="1"/>
    <x v="0"/>
    <x v="0"/>
    <x v="0"/>
    <x v="0"/>
    <x v="1"/>
    <x v="0"/>
    <x v="6"/>
    <x v="3"/>
    <x v="2"/>
    <x v="0"/>
    <s v="Vzdálenost od bydliště"/>
    <s v="Vybavenost školky"/>
    <s v="Cena"/>
    <s v="Doporučení ostatních rodičů"/>
    <m/>
    <x v="0"/>
    <x v="2"/>
    <x v="5"/>
    <x v="0"/>
    <s v="Výuka hudebních nástrojů"/>
    <m/>
    <m/>
    <m/>
    <s v="Zlínský kraj"/>
    <x v="0"/>
    <x v="3"/>
    <s v="20 000 - 40 000 obyvatel"/>
  </r>
  <r>
    <x v="54"/>
    <m/>
    <m/>
    <m/>
    <m/>
    <x v="1"/>
    <x v="0"/>
    <x v="2"/>
    <x v="2"/>
    <x v="6"/>
    <x v="1"/>
    <x v="0"/>
    <x v="0"/>
    <x v="0"/>
    <x v="0"/>
    <x v="1"/>
    <x v="0"/>
    <x v="13"/>
    <x v="3"/>
    <x v="2"/>
    <x v="2"/>
    <m/>
    <m/>
    <m/>
    <m/>
    <m/>
    <x v="3"/>
    <x v="1"/>
    <x v="3"/>
    <x v="0"/>
    <s v="Výuka hudebních nástrojů"/>
    <m/>
    <s v="Výtvarné dílničky"/>
    <m/>
    <s v="Zlínský kraj"/>
    <x v="1"/>
    <x v="2"/>
    <s v="2 000 - 10 000 obyvatel"/>
  </r>
  <r>
    <x v="55"/>
    <m/>
    <m/>
    <m/>
    <m/>
    <x v="1"/>
    <x v="0"/>
    <x v="1"/>
    <x v="2"/>
    <x v="5"/>
    <x v="1"/>
    <x v="0"/>
    <x v="0"/>
    <x v="0"/>
    <x v="0"/>
    <x v="1"/>
    <x v="0"/>
    <x v="10"/>
    <x v="3"/>
    <x v="2"/>
    <x v="0"/>
    <m/>
    <s v="Vybavenost školky"/>
    <m/>
    <m/>
    <m/>
    <x v="1"/>
    <x v="1"/>
    <x v="1"/>
    <x v="0"/>
    <s v="Výuka hudebních nástrojů"/>
    <m/>
    <m/>
    <m/>
    <s v="Zlínský kraj"/>
    <x v="0"/>
    <x v="0"/>
    <s v="20 000 - 40 000 obyvatel"/>
  </r>
  <r>
    <x v="56"/>
    <m/>
    <m/>
    <m/>
    <m/>
    <x v="6"/>
    <x v="0"/>
    <x v="2"/>
    <x v="2"/>
    <x v="5"/>
    <x v="1"/>
    <x v="0"/>
    <x v="0"/>
    <x v="0"/>
    <x v="1"/>
    <x v="0"/>
    <x v="0"/>
    <x v="1"/>
    <x v="3"/>
    <x v="2"/>
    <x v="0"/>
    <m/>
    <m/>
    <m/>
    <m/>
    <m/>
    <x v="2"/>
    <x v="1"/>
    <x v="5"/>
    <x v="0"/>
    <s v="Výuka hudebních nástrojů"/>
    <m/>
    <m/>
    <m/>
    <s v="Zlínský kraj"/>
    <x v="0"/>
    <x v="2"/>
    <s v="20 000 - 40 000 obyvatel"/>
  </r>
  <r>
    <x v="57"/>
    <m/>
    <m/>
    <m/>
    <m/>
    <x v="1"/>
    <x v="0"/>
    <x v="2"/>
    <x v="2"/>
    <x v="6"/>
    <x v="1"/>
    <x v="0"/>
    <x v="0"/>
    <x v="0"/>
    <x v="0"/>
    <x v="0"/>
    <x v="1"/>
    <x v="7"/>
    <x v="3"/>
    <x v="2"/>
    <x v="0"/>
    <m/>
    <m/>
    <s v="Cena"/>
    <s v="Doporučení ostatních rodičů"/>
    <m/>
    <x v="0"/>
    <x v="1"/>
    <x v="3"/>
    <x v="0"/>
    <m/>
    <s v="Plavání"/>
    <s v="Výtvarné dílničky"/>
    <s v="Hudebně pohybové chvilky a tanečky"/>
    <s v="Zlínský kraj"/>
    <x v="0"/>
    <x v="1"/>
    <s v="20 000 - 40 000 obyvatel"/>
  </r>
  <r>
    <x v="58"/>
    <m/>
    <m/>
    <m/>
    <m/>
    <x v="1"/>
    <x v="0"/>
    <x v="2"/>
    <x v="2"/>
    <x v="5"/>
    <x v="1"/>
    <x v="0"/>
    <x v="0"/>
    <x v="0"/>
    <x v="0"/>
    <x v="1"/>
    <x v="0"/>
    <x v="9"/>
    <x v="3"/>
    <x v="2"/>
    <x v="0"/>
    <m/>
    <m/>
    <m/>
    <s v="Doporučení ostatních rodičů"/>
    <m/>
    <x v="1"/>
    <x v="2"/>
    <x v="3"/>
    <x v="0"/>
    <m/>
    <s v="Plavání"/>
    <m/>
    <s v="Hudebně pohybové chvilky a tanečky"/>
    <s v="Zlínský kraj"/>
    <x v="0"/>
    <x v="2"/>
    <s v="20 000 - 40 000 obyvatel"/>
  </r>
  <r>
    <x v="59"/>
    <m/>
    <m/>
    <m/>
    <m/>
    <x v="1"/>
    <x v="0"/>
    <x v="1"/>
    <x v="2"/>
    <x v="6"/>
    <x v="1"/>
    <x v="0"/>
    <x v="0"/>
    <x v="0"/>
    <x v="1"/>
    <x v="0"/>
    <x v="0"/>
    <x v="0"/>
    <x v="3"/>
    <x v="1"/>
    <x v="0"/>
    <m/>
    <m/>
    <m/>
    <s v="Doporučení ostatních rodičů"/>
    <m/>
    <x v="1"/>
    <x v="0"/>
    <x v="1"/>
    <x v="0"/>
    <m/>
    <s v="Plavání"/>
    <m/>
    <m/>
    <s v="Zlínský kraj"/>
    <x v="0"/>
    <x v="2"/>
    <s v="20 000 - 40 000 obyvatel"/>
  </r>
  <r>
    <x v="60"/>
    <m/>
    <m/>
    <m/>
    <m/>
    <x v="0"/>
    <x v="0"/>
    <x v="0"/>
    <x v="1"/>
    <x v="0"/>
    <x v="0"/>
    <x v="0"/>
    <x v="0"/>
    <x v="0"/>
    <x v="0"/>
    <x v="0"/>
    <x v="0"/>
    <x v="0"/>
    <x v="0"/>
    <x v="0"/>
    <x v="0"/>
    <m/>
    <m/>
    <m/>
    <s v="Doporučení ostatních rodičů"/>
    <m/>
    <x v="2"/>
    <x v="2"/>
    <x v="3"/>
    <x v="0"/>
    <s v="Výuka hudebních nástrojů"/>
    <s v="Plavání"/>
    <s v="Výtvarné dílničky"/>
    <s v="Hudebně pohybové chvilky a tanečky"/>
    <s v="Zlínský kraj"/>
    <x v="0"/>
    <x v="2"/>
    <s v="20 000 - 40 000 obyvatel"/>
  </r>
  <r>
    <x v="61"/>
    <m/>
    <m/>
    <m/>
    <m/>
    <x v="1"/>
    <x v="1"/>
    <x v="2"/>
    <x v="0"/>
    <x v="0"/>
    <x v="1"/>
    <x v="0"/>
    <x v="1"/>
    <x v="0"/>
    <x v="0"/>
    <x v="0"/>
    <x v="0"/>
    <x v="1"/>
    <x v="1"/>
    <x v="1"/>
    <x v="2"/>
    <m/>
    <m/>
    <s v="Cena"/>
    <m/>
    <m/>
    <x v="1"/>
    <x v="0"/>
    <x v="0"/>
    <x v="0"/>
    <s v="Výuka hudebních nástrojů"/>
    <m/>
    <m/>
    <m/>
    <s v="Olomoucký kraj"/>
    <x v="1"/>
    <x v="3"/>
    <s v="1 000 - 2 000 obyvatel"/>
  </r>
  <r>
    <x v="62"/>
    <m/>
    <m/>
    <m/>
    <m/>
    <x v="3"/>
    <x v="1"/>
    <x v="1"/>
    <x v="0"/>
    <x v="0"/>
    <x v="1"/>
    <x v="0"/>
    <x v="0"/>
    <x v="0"/>
    <x v="0"/>
    <x v="0"/>
    <x v="1"/>
    <x v="12"/>
    <x v="1"/>
    <x v="1"/>
    <x v="1"/>
    <m/>
    <m/>
    <m/>
    <s v="Doporučení ostatních rodičů"/>
    <m/>
    <x v="1"/>
    <x v="2"/>
    <x v="0"/>
    <x v="0"/>
    <m/>
    <s v="Plavání"/>
    <m/>
    <s v="Hudebně pohybové chvilky a tanečky"/>
    <s v="Zlínský kraj"/>
    <x v="1"/>
    <x v="2"/>
    <s v="1 000 - 2 000 obyvatel"/>
  </r>
  <r>
    <x v="63"/>
    <m/>
    <m/>
    <m/>
    <m/>
    <x v="0"/>
    <x v="1"/>
    <x v="2"/>
    <x v="0"/>
    <x v="0"/>
    <x v="1"/>
    <x v="0"/>
    <x v="0"/>
    <x v="1"/>
    <x v="0"/>
    <x v="0"/>
    <x v="0"/>
    <x v="9"/>
    <x v="1"/>
    <x v="1"/>
    <x v="1"/>
    <m/>
    <m/>
    <s v="Cena"/>
    <s v="Doporučení ostatních rodičů"/>
    <m/>
    <x v="1"/>
    <x v="2"/>
    <x v="0"/>
    <x v="1"/>
    <m/>
    <m/>
    <s v="Výtvarné dílničky"/>
    <s v="Hudebně pohybové chvilky a tanečky"/>
    <s v="Olomoucký kraj"/>
    <x v="1"/>
    <x v="3"/>
    <s v="500 - 1 000 obyvatel"/>
  </r>
  <r>
    <x v="64"/>
    <m/>
    <m/>
    <m/>
    <m/>
    <x v="5"/>
    <x v="0"/>
    <x v="3"/>
    <x v="0"/>
    <x v="0"/>
    <x v="1"/>
    <x v="0"/>
    <x v="0"/>
    <x v="0"/>
    <x v="0"/>
    <x v="0"/>
    <x v="1"/>
    <x v="14"/>
    <x v="1"/>
    <x v="1"/>
    <x v="1"/>
    <s v="Vzdálenost od bydliště"/>
    <m/>
    <m/>
    <m/>
    <m/>
    <x v="1"/>
    <x v="2"/>
    <x v="1"/>
    <x v="0"/>
    <s v="Výuka hudebních nástrojů"/>
    <m/>
    <s v="Výtvarné dílničky"/>
    <s v="Hudebně pohybové chvilky a tanečky"/>
    <s v="Olomoucký kraj"/>
    <x v="0"/>
    <x v="3"/>
    <s v="2 000 - 10 000 obyvatel"/>
  </r>
  <r>
    <x v="65"/>
    <m/>
    <m/>
    <m/>
    <m/>
    <x v="3"/>
    <x v="0"/>
    <x v="1"/>
    <x v="0"/>
    <x v="0"/>
    <x v="1"/>
    <x v="0"/>
    <x v="0"/>
    <x v="1"/>
    <x v="0"/>
    <x v="0"/>
    <x v="0"/>
    <x v="15"/>
    <x v="1"/>
    <x v="1"/>
    <x v="1"/>
    <m/>
    <m/>
    <s v="Cena"/>
    <s v="Doporučení ostatních rodičů"/>
    <m/>
    <x v="0"/>
    <x v="0"/>
    <x v="2"/>
    <x v="0"/>
    <m/>
    <m/>
    <s v="Výtvarné dílničky"/>
    <s v="Hudebně pohybové chvilky a tanečky"/>
    <s v="Olomoucký kraj"/>
    <x v="1"/>
    <x v="3"/>
    <s v="500 - 1 000 obyvatel"/>
  </r>
  <r>
    <x v="66"/>
    <m/>
    <m/>
    <m/>
    <m/>
    <x v="5"/>
    <x v="0"/>
    <x v="1"/>
    <x v="0"/>
    <x v="0"/>
    <x v="1"/>
    <x v="0"/>
    <x v="0"/>
    <x v="1"/>
    <x v="0"/>
    <x v="0"/>
    <x v="0"/>
    <x v="7"/>
    <x v="1"/>
    <x v="1"/>
    <x v="2"/>
    <s v="Vzdálenost od bydliště"/>
    <m/>
    <m/>
    <s v="Doporučení ostatních rodičů"/>
    <s v="Navštěvování kamarádů dítěte"/>
    <x v="2"/>
    <x v="0"/>
    <x v="1"/>
    <x v="0"/>
    <m/>
    <s v="Plavání"/>
    <s v="Výtvarné dílničky"/>
    <s v="Hudebně pohybové chvilky a tanečky"/>
    <s v="Olomoucký kraj"/>
    <x v="1"/>
    <x v="2"/>
    <s v="méně než 500 obyvatel"/>
  </r>
  <r>
    <x v="67"/>
    <m/>
    <m/>
    <m/>
    <m/>
    <x v="5"/>
    <x v="1"/>
    <x v="1"/>
    <x v="0"/>
    <x v="0"/>
    <x v="1"/>
    <x v="0"/>
    <x v="0"/>
    <x v="1"/>
    <x v="0"/>
    <x v="0"/>
    <x v="0"/>
    <x v="6"/>
    <x v="1"/>
    <x v="1"/>
    <x v="0"/>
    <m/>
    <m/>
    <m/>
    <s v="Doporučení ostatních rodičů"/>
    <m/>
    <x v="1"/>
    <x v="1"/>
    <x v="0"/>
    <x v="1"/>
    <m/>
    <m/>
    <s v="Výtvarné dílničky"/>
    <m/>
    <s v="Olomoucký kraj"/>
    <x v="0"/>
    <x v="2"/>
    <s v="1 000 - 2 000 obyvatel"/>
  </r>
  <r>
    <x v="68"/>
    <m/>
    <m/>
    <m/>
    <m/>
    <x v="6"/>
    <x v="0"/>
    <x v="3"/>
    <x v="0"/>
    <x v="0"/>
    <x v="1"/>
    <x v="0"/>
    <x v="0"/>
    <x v="0"/>
    <x v="0"/>
    <x v="0"/>
    <x v="1"/>
    <x v="1"/>
    <x v="2"/>
    <x v="1"/>
    <x v="0"/>
    <s v="Vzdálenost od bydliště"/>
    <s v="Vybavenost školky"/>
    <s v="Cena"/>
    <m/>
    <m/>
    <x v="0"/>
    <x v="2"/>
    <x v="2"/>
    <x v="0"/>
    <m/>
    <m/>
    <s v="Výtvarné dílničky"/>
    <s v="Hudebně pohybové chvilky a tanečky"/>
    <s v="Olomoucký kraj"/>
    <x v="0"/>
    <x v="0"/>
    <s v="1 000 - 2 000 obyvatel"/>
  </r>
  <r>
    <x v="69"/>
    <m/>
    <m/>
    <m/>
    <m/>
    <x v="6"/>
    <x v="1"/>
    <x v="4"/>
    <x v="0"/>
    <x v="0"/>
    <x v="1"/>
    <x v="0"/>
    <x v="0"/>
    <x v="0"/>
    <x v="0"/>
    <x v="0"/>
    <x v="1"/>
    <x v="9"/>
    <x v="1"/>
    <x v="1"/>
    <x v="1"/>
    <m/>
    <m/>
    <s v="Cena"/>
    <s v="Doporučení ostatních rodičů"/>
    <m/>
    <x v="1"/>
    <x v="1"/>
    <x v="0"/>
    <x v="0"/>
    <m/>
    <m/>
    <m/>
    <s v="Hudebně pohybové chvilky a tanečky"/>
    <s v="Olomoucký kraj"/>
    <x v="1"/>
    <x v="4"/>
    <s v="500 - 1 000 obyvatel"/>
  </r>
  <r>
    <x v="70"/>
    <m/>
    <m/>
    <m/>
    <m/>
    <x v="3"/>
    <x v="0"/>
    <x v="2"/>
    <x v="0"/>
    <x v="0"/>
    <x v="1"/>
    <x v="0"/>
    <x v="0"/>
    <x v="0"/>
    <x v="0"/>
    <x v="0"/>
    <x v="1"/>
    <x v="7"/>
    <x v="1"/>
    <x v="1"/>
    <x v="0"/>
    <s v="Vzdálenost od bydliště"/>
    <m/>
    <m/>
    <s v="Doporučení ostatních rodičů"/>
    <m/>
    <x v="0"/>
    <x v="0"/>
    <x v="2"/>
    <x v="0"/>
    <s v="Výuka hudebních nástrojů"/>
    <m/>
    <m/>
    <m/>
    <s v="Olomoucký kraj"/>
    <x v="1"/>
    <x v="3"/>
    <s v="méně než 500 obyvatel"/>
  </r>
  <r>
    <x v="71"/>
    <m/>
    <m/>
    <m/>
    <m/>
    <x v="6"/>
    <x v="1"/>
    <x v="1"/>
    <x v="0"/>
    <x v="0"/>
    <x v="1"/>
    <x v="0"/>
    <x v="0"/>
    <x v="0"/>
    <x v="0"/>
    <x v="0"/>
    <x v="1"/>
    <x v="6"/>
    <x v="1"/>
    <x v="1"/>
    <x v="1"/>
    <s v="Vzdálenost od bydliště"/>
    <m/>
    <m/>
    <s v="Doporučení ostatních rodičů"/>
    <m/>
    <x v="2"/>
    <x v="2"/>
    <x v="5"/>
    <x v="0"/>
    <m/>
    <m/>
    <s v="Výtvarné dílničky"/>
    <m/>
    <s v="Olomoucký kraj"/>
    <x v="0"/>
    <x v="2"/>
    <s v="1 000 - 2 000 obyvatel"/>
  </r>
  <r>
    <x v="72"/>
    <m/>
    <m/>
    <m/>
    <m/>
    <x v="3"/>
    <x v="1"/>
    <x v="1"/>
    <x v="0"/>
    <x v="0"/>
    <x v="1"/>
    <x v="1"/>
    <x v="0"/>
    <x v="0"/>
    <x v="0"/>
    <x v="0"/>
    <x v="0"/>
    <x v="6"/>
    <x v="1"/>
    <x v="1"/>
    <x v="0"/>
    <s v="Vzdálenost od bydliště"/>
    <m/>
    <m/>
    <m/>
    <m/>
    <x v="1"/>
    <x v="1"/>
    <x v="0"/>
    <x v="0"/>
    <m/>
    <m/>
    <m/>
    <s v="Hudebně pohybové chvilky a tanečky"/>
    <s v="Olomoucký kraj"/>
    <x v="0"/>
    <x v="0"/>
    <s v="2 000 - 10 000 obyvatel"/>
  </r>
  <r>
    <x v="73"/>
    <m/>
    <m/>
    <m/>
    <m/>
    <x v="1"/>
    <x v="1"/>
    <x v="1"/>
    <x v="0"/>
    <x v="0"/>
    <x v="1"/>
    <x v="0"/>
    <x v="0"/>
    <x v="0"/>
    <x v="0"/>
    <x v="0"/>
    <x v="1"/>
    <x v="16"/>
    <x v="1"/>
    <x v="1"/>
    <x v="1"/>
    <m/>
    <m/>
    <m/>
    <s v="Doporučení ostatních rodičů"/>
    <m/>
    <x v="0"/>
    <x v="2"/>
    <x v="0"/>
    <x v="0"/>
    <m/>
    <m/>
    <s v="Výtvarné dílničky"/>
    <m/>
    <s v="Olomoucký kraj"/>
    <x v="1"/>
    <x v="3"/>
    <s v="1 000 - 2 000 obyvatel"/>
  </r>
  <r>
    <x v="74"/>
    <m/>
    <m/>
    <m/>
    <m/>
    <x v="1"/>
    <x v="0"/>
    <x v="2"/>
    <x v="0"/>
    <x v="0"/>
    <x v="1"/>
    <x v="0"/>
    <x v="0"/>
    <x v="0"/>
    <x v="0"/>
    <x v="0"/>
    <x v="1"/>
    <x v="1"/>
    <x v="2"/>
    <x v="1"/>
    <x v="2"/>
    <s v="Vzdálenost od bydliště"/>
    <s v="Vybavenost školky"/>
    <s v="Cena"/>
    <m/>
    <m/>
    <x v="0"/>
    <x v="1"/>
    <x v="5"/>
    <x v="0"/>
    <s v="Výuka hudebních nástrojů"/>
    <m/>
    <m/>
    <m/>
    <s v="Olomoucký kraj"/>
    <x v="0"/>
    <x v="3"/>
    <s v="1 000 - 2 000 obyvatel"/>
  </r>
  <r>
    <x v="75"/>
    <m/>
    <m/>
    <m/>
    <m/>
    <x v="6"/>
    <x v="1"/>
    <x v="1"/>
    <x v="0"/>
    <x v="0"/>
    <x v="1"/>
    <x v="0"/>
    <x v="0"/>
    <x v="0"/>
    <x v="0"/>
    <x v="0"/>
    <x v="1"/>
    <x v="15"/>
    <x v="1"/>
    <x v="1"/>
    <x v="0"/>
    <s v="Vzdálenost od bydliště"/>
    <m/>
    <s v="Cena"/>
    <m/>
    <m/>
    <x v="0"/>
    <x v="1"/>
    <x v="5"/>
    <x v="0"/>
    <s v="Výuka hudebních nástrojů"/>
    <m/>
    <s v="Výtvarné dílničky"/>
    <s v="Hudebně pohybové chvilky a tanečky"/>
    <s v="Olomoucký kraj"/>
    <x v="1"/>
    <x v="2"/>
    <s v="2 000 - 10 000 obyvatel"/>
  </r>
  <r>
    <x v="76"/>
    <m/>
    <m/>
    <m/>
    <m/>
    <x v="0"/>
    <x v="0"/>
    <x v="0"/>
    <x v="1"/>
    <x v="0"/>
    <x v="0"/>
    <x v="0"/>
    <x v="0"/>
    <x v="0"/>
    <x v="0"/>
    <x v="0"/>
    <x v="0"/>
    <x v="0"/>
    <x v="0"/>
    <x v="0"/>
    <x v="2"/>
    <s v="Vzdálenost od bydliště"/>
    <m/>
    <s v="Cena"/>
    <m/>
    <m/>
    <x v="1"/>
    <x v="1"/>
    <x v="0"/>
    <x v="0"/>
    <s v="Výuka hudebních nástrojů"/>
    <s v="Plavání"/>
    <s v="Výtvarné dílničky"/>
    <s v="Hudebně pohybové chvilky a tanečky"/>
    <s v="Olomoucký kraj"/>
    <x v="1"/>
    <x v="2"/>
    <s v="500 - 1 000 obyvatel"/>
  </r>
  <r>
    <x v="77"/>
    <m/>
    <m/>
    <m/>
    <m/>
    <x v="0"/>
    <x v="0"/>
    <x v="2"/>
    <x v="2"/>
    <x v="5"/>
    <x v="1"/>
    <x v="0"/>
    <x v="0"/>
    <x v="1"/>
    <x v="0"/>
    <x v="0"/>
    <x v="0"/>
    <x v="1"/>
    <x v="3"/>
    <x v="1"/>
    <x v="0"/>
    <s v="Vzdálenost od bydliště"/>
    <m/>
    <m/>
    <s v="Doporučení ostatních rodičů"/>
    <m/>
    <x v="0"/>
    <x v="1"/>
    <x v="5"/>
    <x v="0"/>
    <s v="Výuka hudebních nástrojů"/>
    <s v="Plavání"/>
    <s v="Výtvarné dílničky"/>
    <s v="Hudebně pohybové chvilky a tanečky"/>
    <s v="Olomoucký kraj"/>
    <x v="1"/>
    <x v="2"/>
    <s v="2 000 - 10 000 obyvatel"/>
  </r>
  <r>
    <x v="78"/>
    <m/>
    <m/>
    <m/>
    <m/>
    <x v="3"/>
    <x v="0"/>
    <x v="1"/>
    <x v="2"/>
    <x v="6"/>
    <x v="1"/>
    <x v="0"/>
    <x v="0"/>
    <x v="0"/>
    <x v="0"/>
    <x v="0"/>
    <x v="1"/>
    <x v="6"/>
    <x v="3"/>
    <x v="1"/>
    <x v="0"/>
    <m/>
    <s v="Vybavenost školky"/>
    <m/>
    <s v="Doporučení ostatních rodičů"/>
    <s v="Navštěvování kamarádů dítěte"/>
    <x v="0"/>
    <x v="1"/>
    <x v="5"/>
    <x v="0"/>
    <m/>
    <m/>
    <s v="Výtvarné dílničky"/>
    <s v="Hudebně pohybové chvilky a tanečky"/>
    <s v="Zlínský kraj"/>
    <x v="0"/>
    <x v="3"/>
    <s v="20 000 - 40 000 obyvatel"/>
  </r>
  <r>
    <x v="79"/>
    <m/>
    <m/>
    <m/>
    <m/>
    <x v="1"/>
    <x v="1"/>
    <x v="3"/>
    <x v="0"/>
    <x v="0"/>
    <x v="1"/>
    <x v="1"/>
    <x v="1"/>
    <x v="0"/>
    <x v="0"/>
    <x v="0"/>
    <x v="0"/>
    <x v="9"/>
    <x v="2"/>
    <x v="1"/>
    <x v="2"/>
    <s v="Vzdálenost od bydliště"/>
    <m/>
    <s v="Cena"/>
    <m/>
    <s v="Navštěvování kamarádů dítěte"/>
    <x v="1"/>
    <x v="0"/>
    <x v="0"/>
    <x v="0"/>
    <s v="Výuka hudebních nástrojů"/>
    <s v="Plavání"/>
    <m/>
    <s v="Hudebně pohybové chvilky a tanečky"/>
    <s v="Zlínský kraj"/>
    <x v="1"/>
    <x v="0"/>
    <s v="500 - 1 000 obyvate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4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D11" firstHeaderRow="1" firstDataRow="2" firstDataCol="1"/>
  <pivotFields count="38">
    <pivotField numFmtId="1"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3"/>
        <item x="2"/>
        <item x="4"/>
        <item x="5"/>
        <item x="0"/>
        <item m="1" x="6"/>
        <item x="1"/>
        <item t="default"/>
      </items>
    </pivotField>
    <pivotField showAll="0"/>
  </pivotFields>
  <rowFields count="1">
    <field x="36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Počet z Kolik korun českých činí váš měsíční příjem?" fld="3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Kontingenční tabulka 15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D11" firstHeaderRow="1" firstDataRow="2" firstDataCol="1"/>
  <pivotFields count="38">
    <pivotField numFmtId="1"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3"/>
        <item x="2"/>
        <item x="4"/>
        <item x="5"/>
        <item x="0"/>
        <item m="1" x="6"/>
        <item x="1"/>
        <item t="default"/>
      </items>
    </pivotField>
    <pivotField showAll="0"/>
  </pivotFields>
  <rowFields count="1">
    <field x="36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Počet z Kolik korun českých činí váš měsíční příjem?" fld="36" subtotal="count" showDataAs="percentOfRow" baseField="36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Kontingenční tabulka 2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showHeaders="0" outline="1" outlineData="1" multipleFieldFilters="0" rowHeaderCaption="" colHeaderCaption="Podpora anglického jazyka">
  <location ref="A3:D12" firstHeaderRow="1" firstDataRow="2" firstDataCol="1"/>
  <pivotFields count="38">
    <pivotField numFmtId="1" showAll="0"/>
    <pivotField showAll="0"/>
    <pivotField showAll="0"/>
    <pivotField showAll="0"/>
    <pivotField showAll="0"/>
    <pivotField axis="axisRow" dataField="1" showAll="0">
      <items count="9">
        <item x="4"/>
        <item x="0"/>
        <item m="1" x="7"/>
        <item x="3"/>
        <item x="1"/>
        <item x="6"/>
        <item x="5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8">
    <i>
      <x/>
    </i>
    <i>
      <x v="1"/>
    </i>
    <i>
      <x v="3"/>
    </i>
    <i>
      <x v="4"/>
    </i>
    <i>
      <x v="5"/>
    </i>
    <i>
      <x v="6"/>
    </i>
    <i>
      <x v="7"/>
    </i>
    <i t="grand">
      <x/>
    </i>
  </rowItems>
  <colFields count="1">
    <field x="29"/>
  </colFields>
  <colItems count="3">
    <i>
      <x/>
    </i>
    <i>
      <x v="1"/>
    </i>
    <i t="grand">
      <x/>
    </i>
  </colItems>
  <dataFields count="1">
    <dataField name="Počet z Kolik je Vám let?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Kontingenční tabulka 3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 chartFormat="1">
  <location ref="A3:D12" firstHeaderRow="1" firstDataRow="2" firstDataCol="1"/>
  <pivotFields count="38">
    <pivotField numFmtId="1" showAll="0"/>
    <pivotField showAll="0"/>
    <pivotField showAll="0"/>
    <pivotField showAll="0"/>
    <pivotField showAll="0"/>
    <pivotField axis="axisRow" dataField="1" showAll="0">
      <items count="9">
        <item x="4"/>
        <item x="0"/>
        <item m="1" x="7"/>
        <item x="3"/>
        <item x="1"/>
        <item x="6"/>
        <item x="5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8">
    <i>
      <x/>
    </i>
    <i>
      <x v="1"/>
    </i>
    <i>
      <x v="3"/>
    </i>
    <i>
      <x v="4"/>
    </i>
    <i>
      <x v="5"/>
    </i>
    <i>
      <x v="6"/>
    </i>
    <i>
      <x v="7"/>
    </i>
    <i t="grand">
      <x/>
    </i>
  </rowItems>
  <colFields count="1">
    <field x="29"/>
  </colFields>
  <colItems count="3">
    <i>
      <x/>
    </i>
    <i>
      <x v="1"/>
    </i>
    <i t="grand">
      <x/>
    </i>
  </colItems>
  <dataFields count="1">
    <dataField name="Počet z Kolik je Vám let?" fld="5" subtotal="count" showDataAs="percentOfCol" baseField="5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Kontingenční tabulka 17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D12" firstHeaderRow="1" firstDataRow="2" firstDataCol="1"/>
  <pivotFields count="38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0"/>
        <item m="1" x="8"/>
        <item x="1"/>
        <item x="5"/>
        <item x="3"/>
        <item m="1" x="7"/>
        <item x="4"/>
        <item x="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</pivotFields>
  <rowFields count="1">
    <field x="28"/>
  </rowFields>
  <rowItems count="8">
    <i>
      <x/>
    </i>
    <i>
      <x v="2"/>
    </i>
    <i>
      <x v="3"/>
    </i>
    <i>
      <x v="4"/>
    </i>
    <i>
      <x v="6"/>
    </i>
    <i>
      <x v="7"/>
    </i>
    <i>
      <x v="8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Počet z Kolik jste ochotni za služby soukromé mateřské školky měsíčně zaplatit?" fld="2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Kontingenční tabulka 18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D12" firstHeaderRow="1" firstDataRow="2" firstDataCol="1"/>
  <pivotFields count="38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0"/>
        <item m="1" x="8"/>
        <item x="1"/>
        <item x="5"/>
        <item x="3"/>
        <item m="1" x="7"/>
        <item x="4"/>
        <item x="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</pivotFields>
  <rowFields count="1">
    <field x="28"/>
  </rowFields>
  <rowItems count="8">
    <i>
      <x/>
    </i>
    <i>
      <x v="2"/>
    </i>
    <i>
      <x v="3"/>
    </i>
    <i>
      <x v="4"/>
    </i>
    <i>
      <x v="6"/>
    </i>
    <i>
      <x v="7"/>
    </i>
    <i>
      <x v="8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Počet z Kolik jste ochotni za služby soukromé mateřské školky měsíčně zaplatit?" fld="28" subtotal="count" showDataAs="percentOfCol" baseField="28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Kontingenční tabulka 21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J12" firstHeaderRow="1" firstDataRow="3" firstDataCol="1"/>
  <pivotFields count="38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axis="axisRow" dataField="1" showAll="0">
      <items count="8">
        <item x="3"/>
        <item x="2"/>
        <item x="4"/>
        <item x="5"/>
        <item x="0"/>
        <item m="1" x="6"/>
        <item x="1"/>
        <item t="default"/>
      </items>
    </pivotField>
    <pivotField showAll="0"/>
  </pivotFields>
  <rowFields count="1">
    <field x="36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Fields count="2">
    <field x="35"/>
    <field x="20"/>
  </colFields>
  <colItems count="9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 t="grand">
      <x/>
    </i>
  </colItems>
  <dataFields count="1">
    <dataField name="Počet z Kolik korun českých činí váš měsíční příjem?" fld="3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Kontingenční tabulka 1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D9" firstHeaderRow="1" firstDataRow="2" firstDataCol="1"/>
  <pivotFields count="38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3">
        <item x="1"/>
        <item x="0"/>
        <item t="default"/>
      </items>
    </pivotField>
    <pivotField showAll="0"/>
    <pivotField showAll="0"/>
  </pivotFields>
  <rowFields count="1">
    <field x="26"/>
  </rowFields>
  <rowItems count="5">
    <i>
      <x/>
    </i>
    <i>
      <x v="1"/>
    </i>
    <i>
      <x v="2"/>
    </i>
    <i>
      <x v="3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Počet z Žijete ve městě nebo na vesnici?" fld="3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Kontingenční tabulka 2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D9" firstHeaderRow="1" firstDataRow="2" firstDataCol="1"/>
  <pivotFields count="38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3">
        <item x="1"/>
        <item x="0"/>
        <item t="default"/>
      </items>
    </pivotField>
    <pivotField showAll="0"/>
    <pivotField showAll="0"/>
  </pivotFields>
  <rowFields count="1">
    <field x="26"/>
  </rowFields>
  <rowItems count="5">
    <i>
      <x/>
    </i>
    <i>
      <x v="1"/>
    </i>
    <i>
      <x v="2"/>
    </i>
    <i>
      <x v="3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Počet z Žijete ve městě nebo na vesnici?" fld="35" subtotal="count" showDataAs="percentOfCol" baseField="26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Kontingenční tabulka 3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E10" firstHeaderRow="1" firstDataRow="2" firstDataCol="1"/>
  <pivotFields count="38">
    <pivotField numFmtId="1" showAll="0">
      <items count="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t="default"/>
      </items>
    </pivotField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3"/>
        <item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7"/>
  </colFields>
  <colItems count="4">
    <i>
      <x/>
    </i>
    <i>
      <x v="1"/>
    </i>
    <i>
      <x v="2"/>
    </i>
    <i t="grand">
      <x/>
    </i>
  </colItems>
  <dataFields count="1">
    <dataField name="Počet z Kolik máte dětí?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Kontingenční tabulka 4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E10" firstHeaderRow="1" firstDataRow="2" firstDataCol="1"/>
  <pivotFields count="38">
    <pivotField numFmtId="1"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3"/>
        <item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7"/>
  </colFields>
  <colItems count="4">
    <i>
      <x/>
    </i>
    <i>
      <x v="1"/>
    </i>
    <i>
      <x v="2"/>
    </i>
    <i t="grand">
      <x/>
    </i>
  </colItems>
  <dataFields count="1">
    <dataField name="Počet z Kolik máte dětí?" fld="7" subtotal="count" showDataAs="percentOfRow" baseField="7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Kontingenční tabulka 7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B7" firstHeaderRow="1" firstDataRow="1" firstDataCol="1"/>
  <pivotFields count="38"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0"/>
        <item x="2"/>
        <item x="1"/>
        <item t="default"/>
      </items>
    </pivotField>
    <pivotField showAll="0">
      <items count="8">
        <item x="2"/>
        <item x="5"/>
        <item x="6"/>
        <item x="4"/>
        <item x="3"/>
        <item x="1"/>
        <item x="0"/>
        <item t="default"/>
      </items>
    </pivotField>
    <pivotField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ID respondenta" fld="0" subtotal="count" baseField="0" baseItem="83230059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Kontingenční tabulka 9" cacheId="1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3:B10" firstHeaderRow="1" firstDataRow="1" firstDataCol="1"/>
  <pivotFields count="38"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0"/>
        <item x="2"/>
        <item x="1"/>
        <item t="default"/>
      </items>
    </pivotField>
    <pivotField showAll="0">
      <items count="8">
        <item x="2"/>
        <item x="5"/>
        <item x="6"/>
        <item x="4"/>
        <item x="3"/>
        <item x="1"/>
        <item x="0"/>
        <item t="default"/>
      </items>
    </pivotField>
    <pivotField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18">
        <item x="14"/>
        <item x="4"/>
        <item x="3"/>
        <item x="2"/>
        <item x="5"/>
        <item x="6"/>
        <item x="1"/>
        <item x="10"/>
        <item x="11"/>
        <item x="13"/>
        <item x="9"/>
        <item x="8"/>
        <item x="15"/>
        <item x="16"/>
        <item x="7"/>
        <item x="12"/>
        <item x="0"/>
        <item t="default"/>
      </items>
    </pivotField>
    <pivotField axis="axisRow" showAll="0">
      <items count="7">
        <item x="3"/>
        <item x="2"/>
        <item x="4"/>
        <item x="1"/>
        <item x="5"/>
        <item x="0"/>
        <item t="default"/>
      </items>
    </pivotField>
    <pivotField showAll="0"/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>
      <items count="5">
        <item x="0"/>
        <item x="2"/>
        <item x="1"/>
        <item x="3"/>
        <item t="default"/>
      </items>
    </pivotField>
    <pivotField showAll="0"/>
    <pivotField showAll="0">
      <items count="10">
        <item x="0"/>
        <item m="1" x="8"/>
        <item x="1"/>
        <item x="5"/>
        <item x="3"/>
        <item m="1" x="7"/>
        <item x="4"/>
        <item x="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8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Počet z ID respondenta" fld="0" subtotal="count" baseField="0" baseItem="83230059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D11" sqref="D11"/>
    </sheetView>
  </sheetViews>
  <sheetFormatPr defaultRowHeight="15" x14ac:dyDescent="0.25"/>
  <cols>
    <col min="1" max="1" width="47.7109375" bestFit="1" customWidth="1"/>
    <col min="2" max="2" width="17.5703125" bestFit="1" customWidth="1"/>
    <col min="3" max="3" width="4.28515625" customWidth="1"/>
    <col min="4" max="4" width="14.42578125" bestFit="1" customWidth="1"/>
  </cols>
  <sheetData>
    <row r="3" spans="1:4" x14ac:dyDescent="0.25">
      <c r="A3" s="10" t="s">
        <v>261</v>
      </c>
      <c r="B3" s="10" t="s">
        <v>255</v>
      </c>
    </row>
    <row r="4" spans="1:4" x14ac:dyDescent="0.25">
      <c r="A4" s="10" t="s">
        <v>253</v>
      </c>
      <c r="B4" s="9" t="s">
        <v>74</v>
      </c>
      <c r="C4" s="9" t="s">
        <v>44</v>
      </c>
      <c r="D4" s="9" t="s">
        <v>254</v>
      </c>
    </row>
    <row r="5" spans="1:4" x14ac:dyDescent="0.25">
      <c r="A5" s="11" t="s">
        <v>85</v>
      </c>
      <c r="B5" s="12">
        <v>7</v>
      </c>
      <c r="C5" s="12">
        <v>21</v>
      </c>
      <c r="D5" s="12">
        <v>28</v>
      </c>
    </row>
    <row r="6" spans="1:4" x14ac:dyDescent="0.25">
      <c r="A6" s="11" t="s">
        <v>75</v>
      </c>
      <c r="B6" s="12">
        <v>8</v>
      </c>
      <c r="C6" s="12">
        <v>15</v>
      </c>
      <c r="D6" s="12">
        <v>23</v>
      </c>
    </row>
    <row r="7" spans="1:4" x14ac:dyDescent="0.25">
      <c r="A7" s="11" t="s">
        <v>99</v>
      </c>
      <c r="B7" s="12">
        <v>3</v>
      </c>
      <c r="C7" s="12">
        <v>5</v>
      </c>
      <c r="D7" s="12">
        <v>8</v>
      </c>
    </row>
    <row r="8" spans="1:4" x14ac:dyDescent="0.25">
      <c r="A8" s="11" t="s">
        <v>156</v>
      </c>
      <c r="B8" s="12"/>
      <c r="C8" s="12">
        <v>2</v>
      </c>
      <c r="D8" s="12">
        <v>2</v>
      </c>
    </row>
    <row r="9" spans="1:4" x14ac:dyDescent="0.25">
      <c r="A9" s="11" t="s">
        <v>57</v>
      </c>
      <c r="B9" s="12">
        <v>7</v>
      </c>
      <c r="C9" s="12">
        <v>9</v>
      </c>
      <c r="D9" s="12">
        <v>16</v>
      </c>
    </row>
    <row r="10" spans="1:4" x14ac:dyDescent="0.25">
      <c r="A10" s="11" t="s">
        <v>116</v>
      </c>
      <c r="B10" s="12"/>
      <c r="C10" s="12">
        <v>3</v>
      </c>
      <c r="D10" s="12">
        <v>3</v>
      </c>
    </row>
    <row r="11" spans="1:4" x14ac:dyDescent="0.25">
      <c r="A11" s="11" t="s">
        <v>254</v>
      </c>
      <c r="B11" s="12">
        <v>25</v>
      </c>
      <c r="C11" s="12">
        <v>55</v>
      </c>
      <c r="D11" s="12">
        <v>80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D11" sqref="D11"/>
    </sheetView>
  </sheetViews>
  <sheetFormatPr defaultRowHeight="15" x14ac:dyDescent="0.25"/>
  <cols>
    <col min="1" max="1" width="47.7109375" bestFit="1" customWidth="1"/>
    <col min="2" max="2" width="17.5703125" bestFit="1" customWidth="1"/>
    <col min="3" max="3" width="8.140625" customWidth="1"/>
    <col min="4" max="4" width="14.42578125" bestFit="1" customWidth="1"/>
  </cols>
  <sheetData>
    <row r="3" spans="1:4" x14ac:dyDescent="0.25">
      <c r="A3" s="10" t="s">
        <v>261</v>
      </c>
      <c r="B3" s="10" t="s">
        <v>255</v>
      </c>
    </row>
    <row r="4" spans="1:4" x14ac:dyDescent="0.25">
      <c r="A4" s="10" t="s">
        <v>253</v>
      </c>
      <c r="B4" s="9" t="s">
        <v>74</v>
      </c>
      <c r="C4" s="9" t="s">
        <v>44</v>
      </c>
      <c r="D4" s="9" t="s">
        <v>254</v>
      </c>
    </row>
    <row r="5" spans="1:4" x14ac:dyDescent="0.25">
      <c r="A5" s="11" t="s">
        <v>85</v>
      </c>
      <c r="B5" s="13">
        <v>0.25</v>
      </c>
      <c r="C5" s="13">
        <v>0.75</v>
      </c>
      <c r="D5" s="13">
        <v>1</v>
      </c>
    </row>
    <row r="6" spans="1:4" x14ac:dyDescent="0.25">
      <c r="A6" s="11" t="s">
        <v>75</v>
      </c>
      <c r="B6" s="13">
        <v>0.34782608695652173</v>
      </c>
      <c r="C6" s="13">
        <v>0.65217391304347827</v>
      </c>
      <c r="D6" s="13">
        <v>1</v>
      </c>
    </row>
    <row r="7" spans="1:4" x14ac:dyDescent="0.25">
      <c r="A7" s="11" t="s">
        <v>99</v>
      </c>
      <c r="B7" s="13">
        <v>0.375</v>
      </c>
      <c r="C7" s="13">
        <v>0.625</v>
      </c>
      <c r="D7" s="13">
        <v>1</v>
      </c>
    </row>
    <row r="8" spans="1:4" x14ac:dyDescent="0.25">
      <c r="A8" s="11" t="s">
        <v>156</v>
      </c>
      <c r="B8" s="13">
        <v>0</v>
      </c>
      <c r="C8" s="13">
        <v>1</v>
      </c>
      <c r="D8" s="13">
        <v>1</v>
      </c>
    </row>
    <row r="9" spans="1:4" x14ac:dyDescent="0.25">
      <c r="A9" s="11" t="s">
        <v>57</v>
      </c>
      <c r="B9" s="13">
        <v>0.4375</v>
      </c>
      <c r="C9" s="13">
        <v>0.5625</v>
      </c>
      <c r="D9" s="13">
        <v>1</v>
      </c>
    </row>
    <row r="10" spans="1:4" x14ac:dyDescent="0.25">
      <c r="A10" s="11" t="s">
        <v>116</v>
      </c>
      <c r="B10" s="13">
        <v>0</v>
      </c>
      <c r="C10" s="13">
        <v>1</v>
      </c>
      <c r="D10" s="13">
        <v>1</v>
      </c>
    </row>
    <row r="11" spans="1:4" x14ac:dyDescent="0.25">
      <c r="A11" s="11" t="s">
        <v>254</v>
      </c>
      <c r="B11" s="13">
        <v>0.3125</v>
      </c>
      <c r="C11" s="13">
        <v>0.6875</v>
      </c>
      <c r="D11" s="13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opLeftCell="A12" workbookViewId="0">
      <selection activeCell="K34" sqref="K34"/>
    </sheetView>
  </sheetViews>
  <sheetFormatPr defaultRowHeight="15" x14ac:dyDescent="0.25"/>
  <cols>
    <col min="1" max="1" width="20.140625" customWidth="1"/>
    <col min="2" max="2" width="16.85546875" customWidth="1"/>
    <col min="3" max="3" width="16.140625" customWidth="1"/>
    <col min="4" max="4" width="17.5703125" customWidth="1"/>
    <col min="5" max="5" width="14.5703125" customWidth="1"/>
  </cols>
  <sheetData>
    <row r="2" spans="1:7" ht="15.75" x14ac:dyDescent="0.25">
      <c r="A2" s="60" t="s">
        <v>259</v>
      </c>
      <c r="B2" s="61" t="s">
        <v>260</v>
      </c>
      <c r="C2" s="62"/>
      <c r="D2" s="62"/>
      <c r="E2" s="62"/>
      <c r="F2" s="62"/>
      <c r="G2" s="62"/>
    </row>
    <row r="3" spans="1:7" ht="15.75" x14ac:dyDescent="0.25">
      <c r="A3" s="60"/>
      <c r="B3" s="63" t="s">
        <v>44</v>
      </c>
      <c r="C3" s="64"/>
      <c r="D3" s="63" t="s">
        <v>74</v>
      </c>
      <c r="E3" s="62"/>
      <c r="F3" s="39" t="s">
        <v>254</v>
      </c>
      <c r="G3" s="39"/>
    </row>
    <row r="4" spans="1:7" s="8" customFormat="1" ht="15.75" x14ac:dyDescent="0.25">
      <c r="A4" s="15" t="s">
        <v>57</v>
      </c>
      <c r="B4" s="20">
        <v>21</v>
      </c>
      <c r="C4" s="21">
        <v>0.75</v>
      </c>
      <c r="D4" s="20">
        <v>7</v>
      </c>
      <c r="E4" s="21">
        <v>0.25</v>
      </c>
      <c r="F4" s="20">
        <v>28</v>
      </c>
      <c r="G4" s="21">
        <v>1</v>
      </c>
    </row>
    <row r="5" spans="1:7" ht="15.75" x14ac:dyDescent="0.25">
      <c r="A5" s="14" t="s">
        <v>85</v>
      </c>
      <c r="B5" s="20">
        <v>15</v>
      </c>
      <c r="C5" s="21">
        <v>0.65217391304347827</v>
      </c>
      <c r="D5" s="20">
        <v>8</v>
      </c>
      <c r="E5" s="21">
        <v>0.34782608695652173</v>
      </c>
      <c r="F5" s="20">
        <v>23</v>
      </c>
      <c r="G5" s="21">
        <v>1</v>
      </c>
    </row>
    <row r="6" spans="1:7" ht="15.75" x14ac:dyDescent="0.25">
      <c r="A6" s="14" t="s">
        <v>75</v>
      </c>
      <c r="B6" s="20">
        <v>5</v>
      </c>
      <c r="C6" s="21">
        <v>0.625</v>
      </c>
      <c r="D6" s="20">
        <v>3</v>
      </c>
      <c r="E6" s="21">
        <v>0.375</v>
      </c>
      <c r="F6" s="20">
        <v>8</v>
      </c>
      <c r="G6" s="21">
        <v>1</v>
      </c>
    </row>
    <row r="7" spans="1:7" ht="15.75" x14ac:dyDescent="0.25">
      <c r="A7" s="14" t="s">
        <v>99</v>
      </c>
      <c r="B7" s="20">
        <v>2</v>
      </c>
      <c r="C7" s="21">
        <v>1</v>
      </c>
      <c r="D7" s="20">
        <v>0</v>
      </c>
      <c r="E7" s="21">
        <v>0</v>
      </c>
      <c r="F7" s="20">
        <v>2</v>
      </c>
      <c r="G7" s="21">
        <v>1</v>
      </c>
    </row>
    <row r="8" spans="1:7" ht="15.75" x14ac:dyDescent="0.25">
      <c r="A8" s="14" t="s">
        <v>156</v>
      </c>
      <c r="B8" s="20">
        <v>9</v>
      </c>
      <c r="C8" s="21">
        <v>0.5625</v>
      </c>
      <c r="D8" s="20">
        <v>7</v>
      </c>
      <c r="E8" s="21">
        <v>0.4375</v>
      </c>
      <c r="F8" s="20">
        <v>16</v>
      </c>
      <c r="G8" s="21">
        <v>1</v>
      </c>
    </row>
    <row r="9" spans="1:7" ht="15.75" x14ac:dyDescent="0.25">
      <c r="A9" s="14" t="s">
        <v>116</v>
      </c>
      <c r="B9" s="20">
        <v>3</v>
      </c>
      <c r="C9" s="21">
        <v>1</v>
      </c>
      <c r="D9" s="20">
        <v>0</v>
      </c>
      <c r="E9" s="21">
        <v>0</v>
      </c>
      <c r="F9" s="20">
        <v>3</v>
      </c>
      <c r="G9" s="21">
        <v>1</v>
      </c>
    </row>
    <row r="10" spans="1:7" ht="15.75" x14ac:dyDescent="0.25">
      <c r="A10" s="40" t="s">
        <v>254</v>
      </c>
      <c r="B10" s="41">
        <v>55</v>
      </c>
      <c r="C10" s="34">
        <v>0.6875</v>
      </c>
      <c r="D10" s="41">
        <v>25</v>
      </c>
      <c r="E10" s="34">
        <v>0.3125</v>
      </c>
      <c r="F10" s="42">
        <v>80</v>
      </c>
      <c r="G10" s="34">
        <v>1</v>
      </c>
    </row>
    <row r="13" spans="1:7" x14ac:dyDescent="0.25">
      <c r="A13" s="7" t="s">
        <v>262</v>
      </c>
    </row>
    <row r="15" spans="1:7" x14ac:dyDescent="0.25">
      <c r="A15" s="7" t="s">
        <v>270</v>
      </c>
    </row>
    <row r="16" spans="1:7" x14ac:dyDescent="0.25">
      <c r="A16" s="7"/>
    </row>
  </sheetData>
  <mergeCells count="4">
    <mergeCell ref="A2:A3"/>
    <mergeCell ref="B2:G2"/>
    <mergeCell ref="B3:C3"/>
    <mergeCell ref="D3:E3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workbookViewId="0">
      <selection activeCell="C12" sqref="C12"/>
    </sheetView>
  </sheetViews>
  <sheetFormatPr defaultRowHeight="15" x14ac:dyDescent="0.25"/>
  <cols>
    <col min="1" max="1" width="23" customWidth="1"/>
    <col min="2" max="2" width="3.28515625" bestFit="1" customWidth="1"/>
    <col min="3" max="3" width="4.28515625" bestFit="1" customWidth="1"/>
    <col min="4" max="4" width="14.42578125" customWidth="1"/>
    <col min="5" max="5" width="23" bestFit="1" customWidth="1"/>
    <col min="6" max="6" width="11.5703125" bestFit="1" customWidth="1"/>
    <col min="7" max="7" width="30.42578125" bestFit="1" customWidth="1"/>
  </cols>
  <sheetData>
    <row r="3" spans="1:4" x14ac:dyDescent="0.25">
      <c r="A3" s="10" t="s">
        <v>256</v>
      </c>
    </row>
    <row r="4" spans="1:4" x14ac:dyDescent="0.25">
      <c r="B4" s="9" t="s">
        <v>74</v>
      </c>
      <c r="C4" s="9" t="s">
        <v>44</v>
      </c>
      <c r="D4" s="9" t="s">
        <v>254</v>
      </c>
    </row>
    <row r="5" spans="1:4" x14ac:dyDescent="0.25">
      <c r="A5" s="11" t="s">
        <v>94</v>
      </c>
      <c r="B5" s="12"/>
      <c r="C5" s="12">
        <v>3</v>
      </c>
      <c r="D5" s="12">
        <v>3</v>
      </c>
    </row>
    <row r="6" spans="1:4" x14ac:dyDescent="0.25">
      <c r="A6" s="11" t="s">
        <v>43</v>
      </c>
      <c r="B6" s="12">
        <v>3</v>
      </c>
      <c r="C6" s="12">
        <v>8</v>
      </c>
      <c r="D6" s="12">
        <v>11</v>
      </c>
    </row>
    <row r="7" spans="1:4" x14ac:dyDescent="0.25">
      <c r="A7" s="11" t="s">
        <v>80</v>
      </c>
      <c r="B7" s="12">
        <v>3</v>
      </c>
      <c r="C7" s="12">
        <v>24</v>
      </c>
      <c r="D7" s="12">
        <v>27</v>
      </c>
    </row>
    <row r="8" spans="1:4" x14ac:dyDescent="0.25">
      <c r="A8" s="11" t="s">
        <v>60</v>
      </c>
      <c r="B8" s="12">
        <v>1</v>
      </c>
      <c r="C8" s="12">
        <v>18</v>
      </c>
      <c r="D8" s="12">
        <v>19</v>
      </c>
    </row>
    <row r="9" spans="1:4" x14ac:dyDescent="0.25">
      <c r="A9" s="11" t="s">
        <v>141</v>
      </c>
      <c r="B9" s="12">
        <v>2</v>
      </c>
      <c r="C9" s="12">
        <v>10</v>
      </c>
      <c r="D9" s="12">
        <v>12</v>
      </c>
    </row>
    <row r="10" spans="1:4" x14ac:dyDescent="0.25">
      <c r="A10" s="11" t="s">
        <v>118</v>
      </c>
      <c r="B10" s="12">
        <v>1</v>
      </c>
      <c r="C10" s="12">
        <v>5</v>
      </c>
      <c r="D10" s="12">
        <v>6</v>
      </c>
    </row>
    <row r="11" spans="1:4" x14ac:dyDescent="0.25">
      <c r="A11" s="11" t="s">
        <v>69</v>
      </c>
      <c r="B11" s="12">
        <v>1</v>
      </c>
      <c r="C11" s="12">
        <v>1</v>
      </c>
      <c r="D11" s="12">
        <v>2</v>
      </c>
    </row>
    <row r="12" spans="1:4" x14ac:dyDescent="0.25">
      <c r="A12" s="11" t="s">
        <v>254</v>
      </c>
      <c r="B12" s="12">
        <v>11</v>
      </c>
      <c r="C12" s="12">
        <v>69</v>
      </c>
      <c r="D12" s="12">
        <v>80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zoomScaleNormal="100" workbookViewId="0">
      <selection activeCell="C12" sqref="C12"/>
    </sheetView>
  </sheetViews>
  <sheetFormatPr defaultRowHeight="15" x14ac:dyDescent="0.25"/>
  <cols>
    <col min="1" max="1" width="23" bestFit="1" customWidth="1"/>
    <col min="2" max="2" width="17.5703125" bestFit="1" customWidth="1"/>
    <col min="3" max="3" width="8.140625" customWidth="1"/>
    <col min="4" max="4" width="14.42578125" bestFit="1" customWidth="1"/>
  </cols>
  <sheetData>
    <row r="3" spans="1:4" x14ac:dyDescent="0.25">
      <c r="A3" s="10" t="s">
        <v>256</v>
      </c>
      <c r="B3" s="10" t="s">
        <v>255</v>
      </c>
    </row>
    <row r="4" spans="1:4" x14ac:dyDescent="0.25">
      <c r="A4" s="10" t="s">
        <v>253</v>
      </c>
      <c r="B4" s="9" t="s">
        <v>74</v>
      </c>
      <c r="C4" s="9" t="s">
        <v>44</v>
      </c>
      <c r="D4" s="9" t="s">
        <v>254</v>
      </c>
    </row>
    <row r="5" spans="1:4" x14ac:dyDescent="0.25">
      <c r="A5" s="11" t="s">
        <v>94</v>
      </c>
      <c r="B5" s="13">
        <v>0</v>
      </c>
      <c r="C5" s="13">
        <v>4.3478260869565216E-2</v>
      </c>
      <c r="D5" s="13">
        <v>3.7499999999999999E-2</v>
      </c>
    </row>
    <row r="6" spans="1:4" x14ac:dyDescent="0.25">
      <c r="A6" s="11" t="s">
        <v>43</v>
      </c>
      <c r="B6" s="13">
        <v>0.27272727272727271</v>
      </c>
      <c r="C6" s="13">
        <v>0.11594202898550725</v>
      </c>
      <c r="D6" s="13">
        <v>0.13750000000000001</v>
      </c>
    </row>
    <row r="7" spans="1:4" x14ac:dyDescent="0.25">
      <c r="A7" s="11" t="s">
        <v>80</v>
      </c>
      <c r="B7" s="13">
        <v>0.27272727272727271</v>
      </c>
      <c r="C7" s="13">
        <v>0.34782608695652173</v>
      </c>
      <c r="D7" s="13">
        <v>0.33750000000000002</v>
      </c>
    </row>
    <row r="8" spans="1:4" x14ac:dyDescent="0.25">
      <c r="A8" s="11" t="s">
        <v>60</v>
      </c>
      <c r="B8" s="13">
        <v>9.0909090909090912E-2</v>
      </c>
      <c r="C8" s="13">
        <v>0.2608695652173913</v>
      </c>
      <c r="D8" s="13">
        <v>0.23749999999999999</v>
      </c>
    </row>
    <row r="9" spans="1:4" x14ac:dyDescent="0.25">
      <c r="A9" s="11" t="s">
        <v>141</v>
      </c>
      <c r="B9" s="13">
        <v>0.18181818181818182</v>
      </c>
      <c r="C9" s="13">
        <v>0.14492753623188406</v>
      </c>
      <c r="D9" s="13">
        <v>0.15</v>
      </c>
    </row>
    <row r="10" spans="1:4" x14ac:dyDescent="0.25">
      <c r="A10" s="11" t="s">
        <v>118</v>
      </c>
      <c r="B10" s="13">
        <v>9.0909090909090912E-2</v>
      </c>
      <c r="C10" s="13">
        <v>7.2463768115942032E-2</v>
      </c>
      <c r="D10" s="13">
        <v>7.4999999999999997E-2</v>
      </c>
    </row>
    <row r="11" spans="1:4" x14ac:dyDescent="0.25">
      <c r="A11" s="11" t="s">
        <v>69</v>
      </c>
      <c r="B11" s="13">
        <v>9.0909090909090912E-2</v>
      </c>
      <c r="C11" s="13">
        <v>1.4492753623188406E-2</v>
      </c>
      <c r="D11" s="13">
        <v>2.5000000000000001E-2</v>
      </c>
    </row>
    <row r="12" spans="1:4" x14ac:dyDescent="0.25">
      <c r="A12" s="11" t="s">
        <v>254</v>
      </c>
      <c r="B12" s="13">
        <v>1</v>
      </c>
      <c r="C12" s="13">
        <v>1</v>
      </c>
      <c r="D12" s="13"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zoomScaleNormal="100" workbookViewId="0">
      <selection activeCell="L28" sqref="L28"/>
    </sheetView>
  </sheetViews>
  <sheetFormatPr defaultRowHeight="15" x14ac:dyDescent="0.25"/>
  <cols>
    <col min="1" max="1" width="15.85546875" customWidth="1"/>
    <col min="2" max="7" width="11.7109375" customWidth="1"/>
  </cols>
  <sheetData>
    <row r="2" spans="1:7" ht="15.75" x14ac:dyDescent="0.25">
      <c r="A2" s="60" t="s">
        <v>257</v>
      </c>
      <c r="B2" s="63" t="s">
        <v>258</v>
      </c>
      <c r="C2" s="63"/>
      <c r="D2" s="63"/>
      <c r="E2" s="63"/>
      <c r="F2" s="63"/>
      <c r="G2" s="63"/>
    </row>
    <row r="3" spans="1:7" ht="15.75" x14ac:dyDescent="0.25">
      <c r="A3" s="60"/>
      <c r="B3" s="63" t="s">
        <v>44</v>
      </c>
      <c r="C3" s="63"/>
      <c r="D3" s="63" t="s">
        <v>74</v>
      </c>
      <c r="E3" s="63"/>
      <c r="F3" s="63" t="s">
        <v>254</v>
      </c>
      <c r="G3" s="63"/>
    </row>
    <row r="4" spans="1:7" ht="15.75" x14ac:dyDescent="0.25">
      <c r="A4" s="24" t="s">
        <v>94</v>
      </c>
      <c r="B4" s="25">
        <v>3</v>
      </c>
      <c r="C4" s="26">
        <v>3.7499999999999999E-2</v>
      </c>
      <c r="D4" s="27">
        <v>0</v>
      </c>
      <c r="E4" s="28">
        <v>0</v>
      </c>
      <c r="F4" s="29">
        <v>3</v>
      </c>
      <c r="G4" s="28">
        <v>3.7499999999999999E-2</v>
      </c>
    </row>
    <row r="5" spans="1:7" ht="15.75" x14ac:dyDescent="0.25">
      <c r="A5" s="24" t="s">
        <v>243</v>
      </c>
      <c r="B5" s="25">
        <v>8</v>
      </c>
      <c r="C5" s="26">
        <v>0.1</v>
      </c>
      <c r="D5" s="27">
        <v>3</v>
      </c>
      <c r="E5" s="28">
        <v>3.7499999999999999E-2</v>
      </c>
      <c r="F5" s="29">
        <v>11</v>
      </c>
      <c r="G5" s="28">
        <v>0.13750000000000001</v>
      </c>
    </row>
    <row r="6" spans="1:7" ht="15.75" x14ac:dyDescent="0.25">
      <c r="A6" s="24" t="s">
        <v>263</v>
      </c>
      <c r="B6" s="25">
        <v>24</v>
      </c>
      <c r="C6" s="26">
        <v>0.3</v>
      </c>
      <c r="D6" s="27">
        <v>3</v>
      </c>
      <c r="E6" s="28">
        <v>3.7499999999999999E-2</v>
      </c>
      <c r="F6" s="29">
        <v>27</v>
      </c>
      <c r="G6" s="28">
        <v>0.33750000000000002</v>
      </c>
    </row>
    <row r="7" spans="1:7" ht="15.75" x14ac:dyDescent="0.25">
      <c r="A7" s="24" t="s">
        <v>264</v>
      </c>
      <c r="B7" s="25">
        <v>18</v>
      </c>
      <c r="C7" s="26">
        <v>0.22500000000000001</v>
      </c>
      <c r="D7" s="27">
        <v>1</v>
      </c>
      <c r="E7" s="28">
        <v>1.2500000000000001E-2</v>
      </c>
      <c r="F7" s="29">
        <v>19</v>
      </c>
      <c r="G7" s="28">
        <v>0.23749999999999999</v>
      </c>
    </row>
    <row r="8" spans="1:7" ht="15.75" x14ac:dyDescent="0.25">
      <c r="A8" s="24" t="s">
        <v>265</v>
      </c>
      <c r="B8" s="25">
        <v>10</v>
      </c>
      <c r="C8" s="26">
        <v>0.125</v>
      </c>
      <c r="D8" s="27">
        <v>2</v>
      </c>
      <c r="E8" s="28">
        <v>2.5000000000000001E-2</v>
      </c>
      <c r="F8" s="29">
        <v>12</v>
      </c>
      <c r="G8" s="28">
        <v>0.15</v>
      </c>
    </row>
    <row r="9" spans="1:7" ht="15.75" x14ac:dyDescent="0.25">
      <c r="A9" s="24" t="s">
        <v>266</v>
      </c>
      <c r="B9" s="25">
        <v>5</v>
      </c>
      <c r="C9" s="26">
        <v>6.25E-2</v>
      </c>
      <c r="D9" s="27">
        <v>1</v>
      </c>
      <c r="E9" s="28">
        <v>1.2500000000000001E-2</v>
      </c>
      <c r="F9" s="29">
        <v>6</v>
      </c>
      <c r="G9" s="28">
        <v>7.4999999999999997E-2</v>
      </c>
    </row>
    <row r="10" spans="1:7" ht="15.75" x14ac:dyDescent="0.25">
      <c r="A10" s="24" t="s">
        <v>267</v>
      </c>
      <c r="B10" s="25">
        <v>1</v>
      </c>
      <c r="C10" s="26">
        <v>1.2500000000000001E-2</v>
      </c>
      <c r="D10" s="27">
        <v>1</v>
      </c>
      <c r="E10" s="28">
        <v>1.2500000000000001E-2</v>
      </c>
      <c r="F10" s="29">
        <v>2</v>
      </c>
      <c r="G10" s="28">
        <v>2.5000000000000001E-2</v>
      </c>
    </row>
    <row r="11" spans="1:7" ht="15.75" x14ac:dyDescent="0.25">
      <c r="A11" s="35" t="s">
        <v>254</v>
      </c>
      <c r="B11" s="36">
        <v>69</v>
      </c>
      <c r="C11" s="37">
        <f>SUM(C4:C10)</f>
        <v>0.86249999999999993</v>
      </c>
      <c r="D11" s="35">
        <f>SUM(D4:D10)</f>
        <v>11</v>
      </c>
      <c r="E11" s="38">
        <f>SUM(E4:E10)</f>
        <v>0.13749999999999998</v>
      </c>
      <c r="F11" s="35">
        <f>SUM(F4:F10)</f>
        <v>80</v>
      </c>
      <c r="G11" s="38">
        <f>SUM(G4:G10)</f>
        <v>1</v>
      </c>
    </row>
    <row r="14" spans="1:7" x14ac:dyDescent="0.25">
      <c r="A14" s="7"/>
    </row>
    <row r="16" spans="1:7" x14ac:dyDescent="0.25">
      <c r="A16" s="7" t="s">
        <v>268</v>
      </c>
    </row>
    <row r="17" spans="1:1" x14ac:dyDescent="0.25">
      <c r="A17" s="22" t="s">
        <v>269</v>
      </c>
    </row>
  </sheetData>
  <mergeCells count="5">
    <mergeCell ref="B3:C3"/>
    <mergeCell ref="B2:G2"/>
    <mergeCell ref="D3:E3"/>
    <mergeCell ref="F3:G3"/>
    <mergeCell ref="A2:A3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workbookViewId="0">
      <selection activeCell="C10" sqref="C10"/>
    </sheetView>
  </sheetViews>
  <sheetFormatPr defaultRowHeight="15" x14ac:dyDescent="0.25"/>
  <cols>
    <col min="1" max="1" width="73.28515625" customWidth="1"/>
    <col min="2" max="2" width="17.5703125" bestFit="1" customWidth="1"/>
    <col min="3" max="3" width="9.140625" customWidth="1"/>
    <col min="4" max="4" width="14.42578125" customWidth="1"/>
    <col min="5" max="7" width="17.5703125" bestFit="1" customWidth="1"/>
    <col min="8" max="8" width="17" bestFit="1" customWidth="1"/>
    <col min="9" max="17" width="23" bestFit="1" customWidth="1"/>
    <col min="18" max="18" width="16.42578125" bestFit="1" customWidth="1"/>
    <col min="19" max="19" width="14.42578125" bestFit="1" customWidth="1"/>
  </cols>
  <sheetData>
    <row r="3" spans="1:4" x14ac:dyDescent="0.25">
      <c r="A3" s="10" t="s">
        <v>271</v>
      </c>
      <c r="B3" s="10" t="s">
        <v>255</v>
      </c>
    </row>
    <row r="4" spans="1:4" x14ac:dyDescent="0.25">
      <c r="A4" s="10" t="s">
        <v>253</v>
      </c>
      <c r="B4" s="9" t="s">
        <v>91</v>
      </c>
      <c r="C4" s="9" t="s">
        <v>56</v>
      </c>
      <c r="D4" s="9" t="s">
        <v>254</v>
      </c>
    </row>
    <row r="5" spans="1:4" x14ac:dyDescent="0.25">
      <c r="A5" s="11" t="s">
        <v>145</v>
      </c>
      <c r="B5" s="12">
        <v>10</v>
      </c>
      <c r="C5" s="12">
        <v>13</v>
      </c>
      <c r="D5" s="12">
        <v>23</v>
      </c>
    </row>
    <row r="6" spans="1:4" x14ac:dyDescent="0.25">
      <c r="A6" s="11" t="s">
        <v>63</v>
      </c>
      <c r="B6" s="12">
        <v>5</v>
      </c>
      <c r="C6" s="12">
        <v>13</v>
      </c>
      <c r="D6" s="12">
        <v>18</v>
      </c>
    </row>
    <row r="7" spans="1:4" x14ac:dyDescent="0.25">
      <c r="A7" s="11" t="s">
        <v>133</v>
      </c>
      <c r="B7" s="12">
        <v>4</v>
      </c>
      <c r="C7" s="12">
        <v>8</v>
      </c>
      <c r="D7" s="12">
        <v>12</v>
      </c>
    </row>
    <row r="8" spans="1:4" x14ac:dyDescent="0.25">
      <c r="A8" s="11" t="s">
        <v>114</v>
      </c>
      <c r="B8" s="12">
        <v>1</v>
      </c>
      <c r="C8" s="12">
        <v>6</v>
      </c>
      <c r="D8" s="12">
        <v>7</v>
      </c>
    </row>
    <row r="9" spans="1:4" x14ac:dyDescent="0.25">
      <c r="A9" s="11" t="s">
        <v>131</v>
      </c>
      <c r="B9" s="12">
        <v>1</v>
      </c>
      <c r="C9" s="12">
        <v>1</v>
      </c>
      <c r="D9" s="12">
        <v>2</v>
      </c>
    </row>
    <row r="10" spans="1:4" x14ac:dyDescent="0.25">
      <c r="A10" s="11" t="s">
        <v>139</v>
      </c>
      <c r="B10" s="12"/>
      <c r="C10" s="12">
        <v>2</v>
      </c>
      <c r="D10" s="12">
        <v>2</v>
      </c>
    </row>
    <row r="11" spans="1:4" x14ac:dyDescent="0.25">
      <c r="A11" s="11" t="s">
        <v>90</v>
      </c>
      <c r="B11" s="12">
        <v>6</v>
      </c>
      <c r="C11" s="12">
        <v>10</v>
      </c>
      <c r="D11" s="12">
        <v>16</v>
      </c>
    </row>
    <row r="12" spans="1:4" x14ac:dyDescent="0.25">
      <c r="A12" s="11" t="s">
        <v>254</v>
      </c>
      <c r="B12" s="12">
        <v>27</v>
      </c>
      <c r="C12" s="12">
        <v>53</v>
      </c>
      <c r="D12" s="12">
        <v>80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8"/>
  <sheetViews>
    <sheetView workbookViewId="0">
      <selection activeCell="C5" sqref="C5:C9"/>
    </sheetView>
  </sheetViews>
  <sheetFormatPr defaultRowHeight="15" x14ac:dyDescent="0.25"/>
  <cols>
    <col min="1" max="1" width="73.28515625" bestFit="1" customWidth="1"/>
    <col min="2" max="2" width="17.5703125" customWidth="1"/>
    <col min="4" max="4" width="14.42578125" bestFit="1" customWidth="1"/>
  </cols>
  <sheetData>
    <row r="3" spans="1:4" x14ac:dyDescent="0.25">
      <c r="A3" s="10" t="s">
        <v>271</v>
      </c>
      <c r="B3" s="10" t="s">
        <v>255</v>
      </c>
    </row>
    <row r="4" spans="1:4" x14ac:dyDescent="0.25">
      <c r="A4" s="10" t="s">
        <v>253</v>
      </c>
      <c r="B4" s="55" t="s">
        <v>91</v>
      </c>
      <c r="C4" s="55" t="s">
        <v>56</v>
      </c>
      <c r="D4" s="55" t="s">
        <v>254</v>
      </c>
    </row>
    <row r="5" spans="1:4" x14ac:dyDescent="0.25">
      <c r="A5" s="11" t="s">
        <v>145</v>
      </c>
      <c r="B5" s="13">
        <v>0.37037037037037035</v>
      </c>
      <c r="C5" s="13">
        <v>0.24528301886792453</v>
      </c>
      <c r="D5" s="13">
        <v>0.28749999999999998</v>
      </c>
    </row>
    <row r="6" spans="1:4" x14ac:dyDescent="0.25">
      <c r="A6" s="11" t="s">
        <v>63</v>
      </c>
      <c r="B6" s="13">
        <v>0.18518518518518517</v>
      </c>
      <c r="C6" s="13">
        <v>0.24528301886792453</v>
      </c>
      <c r="D6" s="13">
        <v>0.22500000000000001</v>
      </c>
    </row>
    <row r="7" spans="1:4" x14ac:dyDescent="0.25">
      <c r="A7" s="11" t="s">
        <v>133</v>
      </c>
      <c r="B7" s="13">
        <v>0.14814814814814814</v>
      </c>
      <c r="C7" s="13">
        <v>0.15094339622641509</v>
      </c>
      <c r="D7" s="13">
        <v>0.15</v>
      </c>
    </row>
    <row r="8" spans="1:4" x14ac:dyDescent="0.25">
      <c r="A8" s="11" t="s">
        <v>114</v>
      </c>
      <c r="B8" s="13">
        <v>3.7037037037037035E-2</v>
      </c>
      <c r="C8" s="13">
        <v>0.11320754716981132</v>
      </c>
      <c r="D8" s="13">
        <v>8.7499999999999994E-2</v>
      </c>
    </row>
    <row r="9" spans="1:4" x14ac:dyDescent="0.25">
      <c r="A9" s="11" t="s">
        <v>131</v>
      </c>
      <c r="B9" s="13">
        <v>3.7037037037037035E-2</v>
      </c>
      <c r="C9" s="13">
        <v>1.8867924528301886E-2</v>
      </c>
      <c r="D9" s="13">
        <v>2.5000000000000001E-2</v>
      </c>
    </row>
    <row r="10" spans="1:4" x14ac:dyDescent="0.25">
      <c r="A10" s="11" t="s">
        <v>139</v>
      </c>
      <c r="B10" s="13">
        <v>0</v>
      </c>
      <c r="C10" s="13">
        <v>3.7735849056603772E-2</v>
      </c>
      <c r="D10" s="13">
        <v>2.5000000000000001E-2</v>
      </c>
    </row>
    <row r="11" spans="1:4" x14ac:dyDescent="0.25">
      <c r="A11" s="11" t="s">
        <v>90</v>
      </c>
      <c r="B11" s="13">
        <v>0.22222222222222221</v>
      </c>
      <c r="C11" s="13">
        <v>0.18867924528301888</v>
      </c>
      <c r="D11" s="13">
        <v>0.2</v>
      </c>
    </row>
    <row r="12" spans="1:4" x14ac:dyDescent="0.25">
      <c r="A12" s="11" t="s">
        <v>254</v>
      </c>
      <c r="B12" s="13">
        <v>1</v>
      </c>
      <c r="C12" s="13">
        <v>1</v>
      </c>
      <c r="D12" s="13">
        <v>1</v>
      </c>
    </row>
    <row r="14" spans="1:4" x14ac:dyDescent="0.25">
      <c r="A14" s="7" t="s">
        <v>275</v>
      </c>
    </row>
    <row r="15" spans="1:4" x14ac:dyDescent="0.25">
      <c r="A15" s="7" t="s">
        <v>272</v>
      </c>
    </row>
    <row r="16" spans="1:4" x14ac:dyDescent="0.25">
      <c r="A16" s="7" t="s">
        <v>273</v>
      </c>
    </row>
    <row r="17" spans="1:1" x14ac:dyDescent="0.25">
      <c r="A17" s="7" t="s">
        <v>274</v>
      </c>
    </row>
    <row r="18" spans="1:1" x14ac:dyDescent="0.25">
      <c r="A18" s="7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9" workbookViewId="0">
      <selection activeCell="F17" sqref="F17"/>
    </sheetView>
  </sheetViews>
  <sheetFormatPr defaultRowHeight="15" x14ac:dyDescent="0.25"/>
  <cols>
    <col min="1" max="1" width="22.140625" customWidth="1"/>
    <col min="2" max="2" width="22.140625" style="55" customWidth="1"/>
    <col min="3" max="3" width="20.140625" customWidth="1"/>
    <col min="4" max="4" width="20.140625" style="55" customWidth="1"/>
    <col min="5" max="5" width="19.42578125" customWidth="1"/>
    <col min="6" max="6" width="16.28515625" customWidth="1"/>
  </cols>
  <sheetData>
    <row r="1" spans="1:6" ht="15.75" x14ac:dyDescent="0.25">
      <c r="A1" s="60" t="s">
        <v>276</v>
      </c>
      <c r="B1" s="67" t="s">
        <v>277</v>
      </c>
      <c r="C1" s="68"/>
      <c r="D1" s="68"/>
      <c r="E1" s="69"/>
      <c r="F1" s="65"/>
    </row>
    <row r="2" spans="1:6" ht="15.75" x14ac:dyDescent="0.25">
      <c r="A2" s="60"/>
      <c r="B2" s="67" t="s">
        <v>91</v>
      </c>
      <c r="C2" s="69"/>
      <c r="D2" s="67" t="s">
        <v>56</v>
      </c>
      <c r="E2" s="69"/>
      <c r="F2" s="66"/>
    </row>
    <row r="3" spans="1:6" s="9" customFormat="1" ht="15.75" x14ac:dyDescent="0.25">
      <c r="A3" s="14" t="s">
        <v>90</v>
      </c>
      <c r="B3" s="20">
        <v>6</v>
      </c>
      <c r="C3" s="13">
        <v>0.22222222222222221</v>
      </c>
      <c r="D3" s="20">
        <v>10</v>
      </c>
      <c r="E3" s="13">
        <v>0.18867924528301888</v>
      </c>
      <c r="F3" s="58"/>
    </row>
    <row r="4" spans="1:6" ht="15.75" x14ac:dyDescent="0.25">
      <c r="A4" s="14" t="s">
        <v>145</v>
      </c>
      <c r="B4" s="12">
        <v>10</v>
      </c>
      <c r="C4" s="13">
        <v>0.37037037037037035</v>
      </c>
      <c r="D4" s="12">
        <v>13</v>
      </c>
      <c r="E4" s="13">
        <v>0.24528301886792453</v>
      </c>
      <c r="F4" s="58"/>
    </row>
    <row r="5" spans="1:6" ht="15.75" x14ac:dyDescent="0.25">
      <c r="A5" s="14" t="s">
        <v>285</v>
      </c>
      <c r="B5" s="12">
        <v>5</v>
      </c>
      <c r="C5" s="13">
        <v>0.18518518518518517</v>
      </c>
      <c r="D5" s="12">
        <v>13</v>
      </c>
      <c r="E5" s="13">
        <v>0.24528301886792453</v>
      </c>
      <c r="F5" s="58"/>
    </row>
    <row r="6" spans="1:6" ht="15.75" x14ac:dyDescent="0.25">
      <c r="A6" s="14" t="s">
        <v>286</v>
      </c>
      <c r="B6" s="12">
        <v>4</v>
      </c>
      <c r="C6" s="13">
        <v>0.14814814814814814</v>
      </c>
      <c r="D6" s="12">
        <v>8</v>
      </c>
      <c r="E6" s="13">
        <v>0.15094339622641509</v>
      </c>
      <c r="F6" s="58"/>
    </row>
    <row r="7" spans="1:6" ht="15.75" x14ac:dyDescent="0.25">
      <c r="A7" s="14" t="s">
        <v>287</v>
      </c>
      <c r="B7" s="12">
        <v>1</v>
      </c>
      <c r="C7" s="13">
        <v>3.7037037037037035E-2</v>
      </c>
      <c r="D7" s="12">
        <v>6</v>
      </c>
      <c r="E7" s="13">
        <v>0.11320754716981132</v>
      </c>
      <c r="F7" s="58"/>
    </row>
    <row r="8" spans="1:6" ht="15.75" x14ac:dyDescent="0.25">
      <c r="A8" s="14" t="s">
        <v>131</v>
      </c>
      <c r="B8" s="12">
        <v>1</v>
      </c>
      <c r="C8" s="13">
        <v>3.7037037037037035E-2</v>
      </c>
      <c r="D8" s="12">
        <v>1</v>
      </c>
      <c r="E8" s="13">
        <v>1.8867924528301886E-2</v>
      </c>
      <c r="F8" s="58"/>
    </row>
    <row r="9" spans="1:6" ht="15.75" x14ac:dyDescent="0.25">
      <c r="A9" s="14" t="s">
        <v>139</v>
      </c>
      <c r="B9" s="20">
        <v>0</v>
      </c>
      <c r="C9" s="13">
        <v>0</v>
      </c>
      <c r="D9" s="12">
        <v>2</v>
      </c>
      <c r="E9" s="13">
        <v>3.7735849056603772E-2</v>
      </c>
      <c r="F9" s="58"/>
    </row>
    <row r="10" spans="1:6" ht="15.75" x14ac:dyDescent="0.25">
      <c r="A10" s="33" t="s">
        <v>254</v>
      </c>
      <c r="B10" s="42">
        <v>27</v>
      </c>
      <c r="C10" s="57">
        <v>1</v>
      </c>
      <c r="D10" s="42">
        <v>53</v>
      </c>
      <c r="E10" s="57">
        <v>1</v>
      </c>
      <c r="F10" s="59"/>
    </row>
    <row r="11" spans="1:6" x14ac:dyDescent="0.25">
      <c r="A11" s="19"/>
      <c r="B11" s="19"/>
      <c r="C11" s="19"/>
      <c r="D11" s="19"/>
      <c r="E11" s="19"/>
    </row>
    <row r="12" spans="1:6" x14ac:dyDescent="0.25">
      <c r="A12" s="18" t="s">
        <v>312</v>
      </c>
      <c r="B12" s="18"/>
      <c r="C12" s="19"/>
      <c r="D12" s="19"/>
      <c r="E12" s="19"/>
    </row>
    <row r="13" spans="1:6" x14ac:dyDescent="0.25">
      <c r="A13" s="7" t="s">
        <v>313</v>
      </c>
      <c r="B13" s="7"/>
    </row>
    <row r="14" spans="1:6" x14ac:dyDescent="0.25">
      <c r="A14" s="7"/>
      <c r="B14" s="7"/>
    </row>
    <row r="15" spans="1:6" x14ac:dyDescent="0.25">
      <c r="A15" s="7"/>
      <c r="B15" s="7"/>
    </row>
  </sheetData>
  <mergeCells count="5">
    <mergeCell ref="A1:A2"/>
    <mergeCell ref="F1:F2"/>
    <mergeCell ref="B1:E1"/>
    <mergeCell ref="B2:C2"/>
    <mergeCell ref="D2:E2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zoomScaleNormal="100" workbookViewId="0">
      <selection activeCell="J6" sqref="J6:J12"/>
    </sheetView>
  </sheetViews>
  <sheetFormatPr defaultRowHeight="15" x14ac:dyDescent="0.25"/>
  <cols>
    <col min="1" max="1" width="47.7109375" customWidth="1"/>
    <col min="2" max="2" width="17.5703125" bestFit="1" customWidth="1"/>
    <col min="3" max="3" width="4.28515625" customWidth="1"/>
    <col min="4" max="4" width="6.5703125" customWidth="1"/>
    <col min="5" max="5" width="17" customWidth="1"/>
    <col min="6" max="6" width="11" bestFit="1" customWidth="1"/>
    <col min="7" max="7" width="4.28515625" customWidth="1"/>
    <col min="8" max="8" width="6.5703125" customWidth="1"/>
    <col min="9" max="9" width="16.42578125" bestFit="1" customWidth="1"/>
    <col min="10" max="11" width="14.42578125" bestFit="1" customWidth="1"/>
  </cols>
  <sheetData>
    <row r="3" spans="1:10" x14ac:dyDescent="0.25">
      <c r="A3" s="10" t="s">
        <v>261</v>
      </c>
      <c r="B3" s="10" t="s">
        <v>255</v>
      </c>
    </row>
    <row r="4" spans="1:10" x14ac:dyDescent="0.25">
      <c r="B4" s="17" t="s">
        <v>91</v>
      </c>
      <c r="E4" s="17" t="s">
        <v>279</v>
      </c>
      <c r="F4" s="17" t="s">
        <v>56</v>
      </c>
      <c r="I4" s="17" t="s">
        <v>280</v>
      </c>
      <c r="J4" s="17" t="s">
        <v>254</v>
      </c>
    </row>
    <row r="5" spans="1:10" x14ac:dyDescent="0.25">
      <c r="A5" s="10" t="s">
        <v>253</v>
      </c>
      <c r="B5" s="17" t="s">
        <v>74</v>
      </c>
      <c r="C5" s="17" t="s">
        <v>44</v>
      </c>
      <c r="D5" s="17" t="s">
        <v>50</v>
      </c>
      <c r="F5" s="17" t="s">
        <v>74</v>
      </c>
      <c r="G5" s="17" t="s">
        <v>44</v>
      </c>
      <c r="H5" s="17" t="s">
        <v>50</v>
      </c>
    </row>
    <row r="6" spans="1:10" x14ac:dyDescent="0.25">
      <c r="A6" s="11" t="s">
        <v>85</v>
      </c>
      <c r="B6" s="12">
        <v>3</v>
      </c>
      <c r="C6" s="12">
        <v>6</v>
      </c>
      <c r="D6" s="12">
        <v>2</v>
      </c>
      <c r="E6" s="12">
        <v>11</v>
      </c>
      <c r="F6" s="12">
        <v>4</v>
      </c>
      <c r="G6" s="12">
        <v>8</v>
      </c>
      <c r="H6" s="12">
        <v>5</v>
      </c>
      <c r="I6" s="12">
        <v>17</v>
      </c>
      <c r="J6" s="12">
        <v>28</v>
      </c>
    </row>
    <row r="7" spans="1:10" x14ac:dyDescent="0.25">
      <c r="A7" s="11" t="s">
        <v>75</v>
      </c>
      <c r="B7" s="12">
        <v>1</v>
      </c>
      <c r="C7" s="12">
        <v>2</v>
      </c>
      <c r="D7" s="12">
        <v>6</v>
      </c>
      <c r="E7" s="12">
        <v>9</v>
      </c>
      <c r="F7" s="12">
        <v>3</v>
      </c>
      <c r="G7" s="12">
        <v>8</v>
      </c>
      <c r="H7" s="12">
        <v>3</v>
      </c>
      <c r="I7" s="12">
        <v>14</v>
      </c>
      <c r="J7" s="12">
        <v>23</v>
      </c>
    </row>
    <row r="8" spans="1:10" x14ac:dyDescent="0.25">
      <c r="A8" s="11" t="s">
        <v>99</v>
      </c>
      <c r="B8" s="12">
        <v>2</v>
      </c>
      <c r="C8" s="12">
        <v>1</v>
      </c>
      <c r="D8" s="12"/>
      <c r="E8" s="12">
        <v>3</v>
      </c>
      <c r="F8" s="12"/>
      <c r="G8" s="12">
        <v>3</v>
      </c>
      <c r="H8" s="12">
        <v>2</v>
      </c>
      <c r="I8" s="12">
        <v>5</v>
      </c>
      <c r="J8" s="12">
        <v>8</v>
      </c>
    </row>
    <row r="9" spans="1:10" x14ac:dyDescent="0.25">
      <c r="A9" s="11" t="s">
        <v>156</v>
      </c>
      <c r="B9" s="12"/>
      <c r="C9" s="12"/>
      <c r="D9" s="12"/>
      <c r="E9" s="12"/>
      <c r="F9" s="12">
        <v>1</v>
      </c>
      <c r="G9" s="12">
        <v>1</v>
      </c>
      <c r="H9" s="12"/>
      <c r="I9" s="12">
        <v>2</v>
      </c>
      <c r="J9" s="12">
        <v>2</v>
      </c>
    </row>
    <row r="10" spans="1:10" x14ac:dyDescent="0.25">
      <c r="A10" s="11" t="s">
        <v>57</v>
      </c>
      <c r="B10" s="12">
        <v>1</v>
      </c>
      <c r="C10" s="12">
        <v>1</v>
      </c>
      <c r="D10" s="12">
        <v>2</v>
      </c>
      <c r="E10" s="12">
        <v>4</v>
      </c>
      <c r="F10" s="12">
        <v>2</v>
      </c>
      <c r="G10" s="12">
        <v>6</v>
      </c>
      <c r="H10" s="12">
        <v>4</v>
      </c>
      <c r="I10" s="12">
        <v>12</v>
      </c>
      <c r="J10" s="12">
        <v>16</v>
      </c>
    </row>
    <row r="11" spans="1:10" x14ac:dyDescent="0.25">
      <c r="A11" s="11" t="s">
        <v>116</v>
      </c>
      <c r="B11" s="12"/>
      <c r="C11" s="12"/>
      <c r="D11" s="12"/>
      <c r="E11" s="12"/>
      <c r="F11" s="12"/>
      <c r="G11" s="12">
        <v>3</v>
      </c>
      <c r="H11" s="12"/>
      <c r="I11" s="12">
        <v>3</v>
      </c>
      <c r="J11" s="12">
        <v>3</v>
      </c>
    </row>
    <row r="12" spans="1:10" x14ac:dyDescent="0.25">
      <c r="A12" s="11" t="s">
        <v>254</v>
      </c>
      <c r="B12" s="12">
        <v>7</v>
      </c>
      <c r="C12" s="12">
        <v>10</v>
      </c>
      <c r="D12" s="12">
        <v>10</v>
      </c>
      <c r="E12" s="12">
        <v>27</v>
      </c>
      <c r="F12" s="12">
        <v>10</v>
      </c>
      <c r="G12" s="12">
        <v>29</v>
      </c>
      <c r="H12" s="12">
        <v>14</v>
      </c>
      <c r="I12" s="12">
        <v>53</v>
      </c>
      <c r="J12" s="12">
        <v>80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workbookViewId="0">
      <selection activeCell="B6" sqref="B6"/>
    </sheetView>
  </sheetViews>
  <sheetFormatPr defaultRowHeight="15" x14ac:dyDescent="0.25"/>
  <cols>
    <col min="1" max="1" width="19.28515625" customWidth="1"/>
    <col min="2" max="2" width="11.140625" customWidth="1"/>
    <col min="3" max="4" width="11.140625" style="17" customWidth="1"/>
    <col min="5" max="5" width="12.42578125" customWidth="1"/>
    <col min="9" max="9" width="13.140625" style="31" customWidth="1"/>
    <col min="10" max="10" width="11.85546875" customWidth="1"/>
  </cols>
  <sheetData>
    <row r="2" spans="1:10" ht="15.75" x14ac:dyDescent="0.25">
      <c r="A2" s="60" t="s">
        <v>278</v>
      </c>
      <c r="B2" s="60" t="s">
        <v>281</v>
      </c>
      <c r="C2" s="60"/>
      <c r="D2" s="60"/>
      <c r="E2" s="70" t="s">
        <v>282</v>
      </c>
      <c r="F2" s="60" t="s">
        <v>283</v>
      </c>
      <c r="G2" s="60"/>
      <c r="H2" s="60"/>
      <c r="I2" s="70" t="s">
        <v>284</v>
      </c>
      <c r="J2" s="70" t="s">
        <v>254</v>
      </c>
    </row>
    <row r="3" spans="1:10" ht="15.75" x14ac:dyDescent="0.25">
      <c r="A3" s="60"/>
      <c r="B3" s="32" t="s">
        <v>44</v>
      </c>
      <c r="C3" s="32" t="s">
        <v>74</v>
      </c>
      <c r="D3" s="32" t="s">
        <v>50</v>
      </c>
      <c r="E3" s="70"/>
      <c r="F3" s="32" t="s">
        <v>44</v>
      </c>
      <c r="G3" s="32" t="s">
        <v>74</v>
      </c>
      <c r="H3" s="32" t="s">
        <v>50</v>
      </c>
      <c r="I3" s="70"/>
      <c r="J3" s="70"/>
    </row>
    <row r="4" spans="1:10" ht="15.75" x14ac:dyDescent="0.25">
      <c r="A4" s="14" t="s">
        <v>57</v>
      </c>
      <c r="B4" s="46">
        <v>6</v>
      </c>
      <c r="C4" s="46">
        <v>3</v>
      </c>
      <c r="D4" s="46">
        <v>2</v>
      </c>
      <c r="E4" s="45">
        <v>11</v>
      </c>
      <c r="F4" s="46">
        <v>8</v>
      </c>
      <c r="G4" s="46">
        <v>4</v>
      </c>
      <c r="H4" s="46">
        <v>5</v>
      </c>
      <c r="I4" s="45">
        <v>17</v>
      </c>
      <c r="J4" s="20">
        <v>28</v>
      </c>
    </row>
    <row r="5" spans="1:10" ht="15.75" x14ac:dyDescent="0.25">
      <c r="A5" s="14" t="s">
        <v>85</v>
      </c>
      <c r="B5" s="46">
        <v>2</v>
      </c>
      <c r="C5" s="46">
        <v>1</v>
      </c>
      <c r="D5" s="46">
        <v>6</v>
      </c>
      <c r="E5" s="45">
        <v>9</v>
      </c>
      <c r="F5" s="46">
        <v>8</v>
      </c>
      <c r="G5" s="46">
        <v>3</v>
      </c>
      <c r="H5" s="46">
        <v>3</v>
      </c>
      <c r="I5" s="45">
        <v>14</v>
      </c>
      <c r="J5" s="20">
        <v>23</v>
      </c>
    </row>
    <row r="6" spans="1:10" ht="15.75" x14ac:dyDescent="0.25">
      <c r="A6" s="14" t="s">
        <v>288</v>
      </c>
      <c r="B6" s="46">
        <v>1</v>
      </c>
      <c r="C6" s="46">
        <v>2</v>
      </c>
      <c r="D6" s="46">
        <v>0</v>
      </c>
      <c r="E6" s="45">
        <v>3</v>
      </c>
      <c r="F6" s="46">
        <v>3</v>
      </c>
      <c r="G6" s="46">
        <v>0</v>
      </c>
      <c r="H6" s="46">
        <v>2</v>
      </c>
      <c r="I6" s="45">
        <v>5</v>
      </c>
      <c r="J6" s="20">
        <v>8</v>
      </c>
    </row>
    <row r="7" spans="1:10" ht="15.75" x14ac:dyDescent="0.25">
      <c r="A7" s="14" t="s">
        <v>289</v>
      </c>
      <c r="B7" s="46">
        <v>0</v>
      </c>
      <c r="C7" s="46">
        <v>0</v>
      </c>
      <c r="D7" s="46">
        <v>0</v>
      </c>
      <c r="E7" s="45">
        <v>0</v>
      </c>
      <c r="F7" s="46">
        <v>1</v>
      </c>
      <c r="G7" s="46">
        <v>1</v>
      </c>
      <c r="H7" s="46">
        <v>0</v>
      </c>
      <c r="I7" s="45">
        <v>2</v>
      </c>
      <c r="J7" s="20">
        <v>2</v>
      </c>
    </row>
    <row r="8" spans="1:10" ht="15.75" x14ac:dyDescent="0.25">
      <c r="A8" s="14" t="s">
        <v>290</v>
      </c>
      <c r="B8" s="46">
        <v>1</v>
      </c>
      <c r="C8" s="46">
        <v>1</v>
      </c>
      <c r="D8" s="46">
        <v>2</v>
      </c>
      <c r="E8" s="45">
        <v>4</v>
      </c>
      <c r="F8" s="46">
        <v>6</v>
      </c>
      <c r="G8" s="46">
        <v>2</v>
      </c>
      <c r="H8" s="46">
        <v>4</v>
      </c>
      <c r="I8" s="45">
        <v>12</v>
      </c>
      <c r="J8" s="20">
        <v>16</v>
      </c>
    </row>
    <row r="9" spans="1:10" ht="15.75" x14ac:dyDescent="0.25">
      <c r="A9" s="15" t="s">
        <v>116</v>
      </c>
      <c r="B9" s="46">
        <v>0</v>
      </c>
      <c r="C9" s="46">
        <v>0</v>
      </c>
      <c r="D9" s="46">
        <v>0</v>
      </c>
      <c r="E9" s="45">
        <v>0</v>
      </c>
      <c r="F9" s="46">
        <v>3</v>
      </c>
      <c r="G9" s="46">
        <v>0</v>
      </c>
      <c r="H9" s="46">
        <v>0</v>
      </c>
      <c r="I9" s="45">
        <v>3</v>
      </c>
      <c r="J9" s="20">
        <v>3</v>
      </c>
    </row>
    <row r="10" spans="1:10" ht="15.75" x14ac:dyDescent="0.25">
      <c r="A10" s="40" t="s">
        <v>254</v>
      </c>
      <c r="B10" s="42">
        <v>10</v>
      </c>
      <c r="C10" s="42">
        <v>7</v>
      </c>
      <c r="D10" s="42">
        <v>10</v>
      </c>
      <c r="E10" s="42">
        <v>27</v>
      </c>
      <c r="F10" s="42">
        <v>29</v>
      </c>
      <c r="G10" s="42">
        <v>10</v>
      </c>
      <c r="H10" s="42">
        <v>14</v>
      </c>
      <c r="I10" s="42">
        <v>53</v>
      </c>
      <c r="J10" s="42">
        <v>80</v>
      </c>
    </row>
    <row r="11" spans="1:10" ht="15.75" x14ac:dyDescent="0.25">
      <c r="A11" s="44"/>
      <c r="B11" s="19"/>
      <c r="C11" s="19"/>
      <c r="D11" s="19"/>
      <c r="E11" s="19"/>
      <c r="F11" s="19"/>
      <c r="G11" s="19"/>
      <c r="H11" s="19"/>
      <c r="I11" s="43"/>
    </row>
    <row r="12" spans="1:10" x14ac:dyDescent="0.25">
      <c r="A12" s="18" t="s">
        <v>291</v>
      </c>
      <c r="B12" s="19"/>
      <c r="C12" s="19"/>
      <c r="D12" s="19"/>
      <c r="E12" s="19"/>
      <c r="F12" s="19"/>
      <c r="G12" s="19"/>
      <c r="H12" s="19"/>
      <c r="I12" s="43"/>
    </row>
    <row r="13" spans="1:10" x14ac:dyDescent="0.25">
      <c r="A13" s="18" t="s">
        <v>292</v>
      </c>
      <c r="B13" s="19"/>
      <c r="C13" s="19"/>
      <c r="D13" s="19"/>
      <c r="E13" s="19"/>
      <c r="F13" s="19"/>
      <c r="G13" s="19"/>
      <c r="H13" s="19"/>
      <c r="I13" s="43"/>
    </row>
    <row r="14" spans="1:10" x14ac:dyDescent="0.25">
      <c r="A14" s="7" t="s">
        <v>293</v>
      </c>
    </row>
  </sheetData>
  <mergeCells count="6">
    <mergeCell ref="A2:A3"/>
    <mergeCell ref="J2:J3"/>
    <mergeCell ref="F2:H2"/>
    <mergeCell ref="B2:D2"/>
    <mergeCell ref="E2:E3"/>
    <mergeCell ref="I2:I3"/>
  </mergeCell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workbookViewId="0">
      <selection activeCell="B7" sqref="B7:B8"/>
    </sheetView>
  </sheetViews>
  <sheetFormatPr defaultRowHeight="15" x14ac:dyDescent="0.25"/>
  <cols>
    <col min="1" max="1" width="37.42578125" customWidth="1"/>
    <col min="2" max="2" width="17.5703125" bestFit="1" customWidth="1"/>
    <col min="3" max="3" width="9.140625" customWidth="1"/>
    <col min="4" max="4" width="14.42578125" bestFit="1" customWidth="1"/>
  </cols>
  <sheetData>
    <row r="3" spans="1:4" x14ac:dyDescent="0.25">
      <c r="A3" s="10" t="s">
        <v>294</v>
      </c>
      <c r="B3" s="10" t="s">
        <v>255</v>
      </c>
    </row>
    <row r="4" spans="1:4" x14ac:dyDescent="0.25">
      <c r="A4" s="10" t="s">
        <v>253</v>
      </c>
      <c r="B4" s="30" t="s">
        <v>91</v>
      </c>
      <c r="C4" s="30" t="s">
        <v>56</v>
      </c>
      <c r="D4" s="30" t="s">
        <v>254</v>
      </c>
    </row>
    <row r="5" spans="1:4" x14ac:dyDescent="0.25">
      <c r="A5" s="11" t="s">
        <v>49</v>
      </c>
      <c r="B5" s="12">
        <v>10</v>
      </c>
      <c r="C5" s="12">
        <v>19</v>
      </c>
      <c r="D5" s="12">
        <v>29</v>
      </c>
    </row>
    <row r="6" spans="1:4" x14ac:dyDescent="0.25">
      <c r="A6" s="11" t="s">
        <v>77</v>
      </c>
      <c r="B6" s="12">
        <v>3</v>
      </c>
      <c r="C6" s="12">
        <v>8</v>
      </c>
      <c r="D6" s="12">
        <v>11</v>
      </c>
    </row>
    <row r="7" spans="1:4" x14ac:dyDescent="0.25">
      <c r="A7" s="11" t="s">
        <v>73</v>
      </c>
      <c r="B7" s="12">
        <v>11</v>
      </c>
      <c r="C7" s="12">
        <v>25</v>
      </c>
      <c r="D7" s="12">
        <v>36</v>
      </c>
    </row>
    <row r="8" spans="1:4" x14ac:dyDescent="0.25">
      <c r="A8" s="11" t="s">
        <v>142</v>
      </c>
      <c r="B8" s="12">
        <v>3</v>
      </c>
      <c r="C8" s="12">
        <v>1</v>
      </c>
      <c r="D8" s="12">
        <v>4</v>
      </c>
    </row>
    <row r="9" spans="1:4" x14ac:dyDescent="0.25">
      <c r="A9" s="11" t="s">
        <v>254</v>
      </c>
      <c r="B9" s="12">
        <v>27</v>
      </c>
      <c r="C9" s="12">
        <v>53</v>
      </c>
      <c r="D9" s="12">
        <v>80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workbookViewId="0">
      <selection activeCell="B9" sqref="B9"/>
    </sheetView>
  </sheetViews>
  <sheetFormatPr defaultRowHeight="15" x14ac:dyDescent="0.25"/>
  <cols>
    <col min="1" max="1" width="37.42578125" bestFit="1" customWidth="1"/>
    <col min="2" max="2" width="17.5703125" bestFit="1" customWidth="1"/>
    <col min="3" max="3" width="9.140625" customWidth="1"/>
    <col min="4" max="4" width="14.42578125" bestFit="1" customWidth="1"/>
  </cols>
  <sheetData>
    <row r="3" spans="1:4" x14ac:dyDescent="0.25">
      <c r="A3" s="10" t="s">
        <v>294</v>
      </c>
      <c r="B3" s="10" t="s">
        <v>255</v>
      </c>
    </row>
    <row r="4" spans="1:4" x14ac:dyDescent="0.25">
      <c r="A4" s="10" t="s">
        <v>253</v>
      </c>
      <c r="B4" s="56" t="s">
        <v>91</v>
      </c>
      <c r="C4" s="56" t="s">
        <v>56</v>
      </c>
      <c r="D4" s="56" t="s">
        <v>254</v>
      </c>
    </row>
    <row r="5" spans="1:4" x14ac:dyDescent="0.25">
      <c r="A5" s="11" t="s">
        <v>49</v>
      </c>
      <c r="B5" s="13">
        <v>0.37037037037037035</v>
      </c>
      <c r="C5" s="13">
        <v>0.35849056603773582</v>
      </c>
      <c r="D5" s="13">
        <v>0.36249999999999999</v>
      </c>
    </row>
    <row r="6" spans="1:4" x14ac:dyDescent="0.25">
      <c r="A6" s="11" t="s">
        <v>77</v>
      </c>
      <c r="B6" s="13">
        <v>0.1111111111111111</v>
      </c>
      <c r="C6" s="13">
        <v>0.15094339622641509</v>
      </c>
      <c r="D6" s="13">
        <v>0.13750000000000001</v>
      </c>
    </row>
    <row r="7" spans="1:4" x14ac:dyDescent="0.25">
      <c r="A7" s="11" t="s">
        <v>73</v>
      </c>
      <c r="B7" s="13">
        <v>0.40740740740740738</v>
      </c>
      <c r="C7" s="13">
        <v>0.47169811320754718</v>
      </c>
      <c r="D7" s="13">
        <v>0.45</v>
      </c>
    </row>
    <row r="8" spans="1:4" x14ac:dyDescent="0.25">
      <c r="A8" s="11" t="s">
        <v>142</v>
      </c>
      <c r="B8" s="13">
        <v>0.1111111111111111</v>
      </c>
      <c r="C8" s="13">
        <v>1.8867924528301886E-2</v>
      </c>
      <c r="D8" s="13">
        <v>0.05</v>
      </c>
    </row>
    <row r="9" spans="1:4" x14ac:dyDescent="0.25">
      <c r="A9" s="11" t="s">
        <v>254</v>
      </c>
      <c r="B9" s="13">
        <v>1</v>
      </c>
      <c r="C9" s="13">
        <v>1</v>
      </c>
      <c r="D9" s="13">
        <v>1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3" sqref="B13"/>
    </sheetView>
  </sheetViews>
  <sheetFormatPr defaultRowHeight="15" x14ac:dyDescent="0.25"/>
  <cols>
    <col min="1" max="1" width="15.85546875" customWidth="1"/>
    <col min="2" max="7" width="8.85546875" customWidth="1"/>
  </cols>
  <sheetData>
    <row r="1" spans="1:7" ht="15.75" x14ac:dyDescent="0.25">
      <c r="A1" s="60" t="s">
        <v>295</v>
      </c>
      <c r="B1" s="60" t="s">
        <v>277</v>
      </c>
      <c r="C1" s="60"/>
      <c r="D1" s="72"/>
      <c r="E1" s="84"/>
      <c r="F1" s="65"/>
      <c r="G1" s="87"/>
    </row>
    <row r="2" spans="1:7" ht="15.75" x14ac:dyDescent="0.25">
      <c r="A2" s="71"/>
      <c r="B2" s="60" t="s">
        <v>91</v>
      </c>
      <c r="C2" s="71"/>
      <c r="D2" s="60" t="s">
        <v>56</v>
      </c>
      <c r="E2" s="84"/>
      <c r="F2" s="65"/>
      <c r="G2" s="87"/>
    </row>
    <row r="3" spans="1:7" s="30" customFormat="1" ht="15.75" x14ac:dyDescent="0.25">
      <c r="A3" s="14" t="s">
        <v>73</v>
      </c>
      <c r="B3" s="20">
        <v>11</v>
      </c>
      <c r="C3" s="21">
        <v>0.40740740740740738</v>
      </c>
      <c r="D3" s="20">
        <v>25</v>
      </c>
      <c r="E3" s="85">
        <v>0.47169811320754718</v>
      </c>
      <c r="F3" s="90"/>
      <c r="G3" s="88"/>
    </row>
    <row r="4" spans="1:7" ht="15.75" x14ac:dyDescent="0.25">
      <c r="A4" s="14" t="s">
        <v>49</v>
      </c>
      <c r="B4" s="12">
        <v>10</v>
      </c>
      <c r="C4" s="21">
        <v>0.37037037037037035</v>
      </c>
      <c r="D4" s="20">
        <v>19</v>
      </c>
      <c r="E4" s="85">
        <v>0.35849056603773582</v>
      </c>
      <c r="F4" s="90"/>
      <c r="G4" s="88"/>
    </row>
    <row r="5" spans="1:7" ht="15.75" x14ac:dyDescent="0.25">
      <c r="A5" s="14" t="s">
        <v>77</v>
      </c>
      <c r="B5" s="12">
        <v>3</v>
      </c>
      <c r="C5" s="21">
        <v>0.1111111111111111</v>
      </c>
      <c r="D5" s="20">
        <v>8</v>
      </c>
      <c r="E5" s="85">
        <v>0.15094339622641509</v>
      </c>
      <c r="F5" s="90"/>
      <c r="G5" s="88"/>
    </row>
    <row r="6" spans="1:7" ht="15.75" x14ac:dyDescent="0.25">
      <c r="A6" s="14" t="s">
        <v>142</v>
      </c>
      <c r="B6" s="20">
        <v>3</v>
      </c>
      <c r="C6" s="21">
        <v>0.1111111111111111</v>
      </c>
      <c r="D6" s="20">
        <v>1</v>
      </c>
      <c r="E6" s="85">
        <v>1.8867924528301886E-2</v>
      </c>
      <c r="F6" s="90"/>
      <c r="G6" s="88"/>
    </row>
    <row r="7" spans="1:7" ht="15.75" x14ac:dyDescent="0.25">
      <c r="A7" s="40" t="s">
        <v>254</v>
      </c>
      <c r="B7" s="42">
        <v>27</v>
      </c>
      <c r="C7" s="34">
        <v>1</v>
      </c>
      <c r="D7" s="42">
        <v>53</v>
      </c>
      <c r="E7" s="86">
        <v>1</v>
      </c>
      <c r="F7" s="91"/>
      <c r="G7" s="89"/>
    </row>
    <row r="9" spans="1:7" x14ac:dyDescent="0.25">
      <c r="A9" s="7" t="s">
        <v>314</v>
      </c>
    </row>
    <row r="10" spans="1:7" x14ac:dyDescent="0.25">
      <c r="A10" s="7"/>
    </row>
    <row r="11" spans="1:7" x14ac:dyDescent="0.25">
      <c r="A11" s="7"/>
    </row>
    <row r="12" spans="1:7" x14ac:dyDescent="0.25">
      <c r="A12" s="7"/>
    </row>
    <row r="13" spans="1:7" x14ac:dyDescent="0.25">
      <c r="A13" s="7"/>
    </row>
  </sheetData>
  <mergeCells count="5">
    <mergeCell ref="F1:G2"/>
    <mergeCell ref="A1:A2"/>
    <mergeCell ref="B2:C2"/>
    <mergeCell ref="D2:E2"/>
    <mergeCell ref="B1:E1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workbookViewId="0">
      <selection activeCell="C10" sqref="C10"/>
    </sheetView>
  </sheetViews>
  <sheetFormatPr defaultRowHeight="15" x14ac:dyDescent="0.25"/>
  <cols>
    <col min="1" max="1" width="22.5703125" customWidth="1"/>
    <col min="2" max="2" width="17.5703125" bestFit="1" customWidth="1"/>
    <col min="3" max="3" width="4.28515625" customWidth="1"/>
    <col min="4" max="4" width="6.5703125" customWidth="1"/>
    <col min="5" max="5" width="14.42578125" customWidth="1"/>
    <col min="6" max="7" width="8.140625" customWidth="1"/>
    <col min="8" max="8" width="13.5703125" bestFit="1" customWidth="1"/>
    <col min="9" max="11" width="6.5703125" customWidth="1"/>
    <col min="12" max="12" width="10.42578125" customWidth="1"/>
    <col min="13" max="13" width="12.5703125" customWidth="1"/>
    <col min="14" max="14" width="18.140625" customWidth="1"/>
    <col min="15" max="17" width="8.28515625" customWidth="1"/>
    <col min="18" max="18" width="13.7109375" bestFit="1" customWidth="1"/>
    <col min="19" max="19" width="14.42578125" bestFit="1" customWidth="1"/>
  </cols>
  <sheetData>
    <row r="3" spans="1:5" x14ac:dyDescent="0.25">
      <c r="A3" s="10" t="s">
        <v>296</v>
      </c>
      <c r="B3" s="10" t="s">
        <v>255</v>
      </c>
    </row>
    <row r="4" spans="1:5" x14ac:dyDescent="0.25">
      <c r="A4" s="10" t="s">
        <v>253</v>
      </c>
      <c r="B4" s="30" t="s">
        <v>74</v>
      </c>
      <c r="C4" s="30" t="s">
        <v>44</v>
      </c>
      <c r="D4" s="30" t="s">
        <v>50</v>
      </c>
      <c r="E4" s="30" t="s">
        <v>254</v>
      </c>
    </row>
    <row r="5" spans="1:5" x14ac:dyDescent="0.25">
      <c r="A5" s="11" t="s">
        <v>70</v>
      </c>
      <c r="B5" s="12">
        <v>6</v>
      </c>
      <c r="C5" s="12">
        <v>18</v>
      </c>
      <c r="D5" s="12">
        <v>5</v>
      </c>
      <c r="E5" s="12">
        <v>29</v>
      </c>
    </row>
    <row r="6" spans="1:5" x14ac:dyDescent="0.25">
      <c r="A6" s="11" t="s">
        <v>81</v>
      </c>
      <c r="B6" s="12">
        <v>6</v>
      </c>
      <c r="C6" s="12">
        <v>10</v>
      </c>
      <c r="D6" s="12">
        <v>9</v>
      </c>
      <c r="E6" s="12">
        <v>25</v>
      </c>
    </row>
    <row r="7" spans="1:5" x14ac:dyDescent="0.25">
      <c r="A7" s="11" t="s">
        <v>119</v>
      </c>
      <c r="B7" s="12">
        <v>2</v>
      </c>
      <c r="C7" s="12">
        <v>2</v>
      </c>
      <c r="D7" s="12">
        <v>1</v>
      </c>
      <c r="E7" s="12">
        <v>5</v>
      </c>
    </row>
    <row r="8" spans="1:5" x14ac:dyDescent="0.25">
      <c r="A8" s="11" t="s">
        <v>248</v>
      </c>
      <c r="B8" s="12"/>
      <c r="C8" s="12">
        <v>1</v>
      </c>
      <c r="D8" s="12"/>
      <c r="E8" s="12">
        <v>1</v>
      </c>
    </row>
    <row r="9" spans="1:5" x14ac:dyDescent="0.25">
      <c r="A9" s="11" t="s">
        <v>45</v>
      </c>
      <c r="B9" s="12">
        <v>5</v>
      </c>
      <c r="C9" s="12">
        <v>12</v>
      </c>
      <c r="D9" s="12">
        <v>3</v>
      </c>
      <c r="E9" s="12">
        <v>20</v>
      </c>
    </row>
    <row r="10" spans="1:5" x14ac:dyDescent="0.25">
      <c r="A10" s="11" t="s">
        <v>254</v>
      </c>
      <c r="B10" s="12">
        <v>19</v>
      </c>
      <c r="C10" s="12">
        <v>43</v>
      </c>
      <c r="D10" s="12">
        <v>18</v>
      </c>
      <c r="E10" s="12">
        <v>80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workbookViewId="0">
      <selection activeCell="E7" sqref="E7"/>
    </sheetView>
  </sheetViews>
  <sheetFormatPr defaultRowHeight="15" x14ac:dyDescent="0.25"/>
  <cols>
    <col min="1" max="1" width="22.5703125" customWidth="1"/>
    <col min="2" max="2" width="17.5703125" bestFit="1" customWidth="1"/>
    <col min="3" max="3" width="8.140625" customWidth="1"/>
    <col min="4" max="4" width="7.140625" customWidth="1"/>
    <col min="5" max="5" width="14.42578125" bestFit="1" customWidth="1"/>
  </cols>
  <sheetData>
    <row r="3" spans="1:5" x14ac:dyDescent="0.25">
      <c r="A3" s="10" t="s">
        <v>296</v>
      </c>
      <c r="B3" s="10" t="s">
        <v>255</v>
      </c>
    </row>
    <row r="4" spans="1:5" x14ac:dyDescent="0.25">
      <c r="A4" s="10" t="s">
        <v>253</v>
      </c>
      <c r="B4" s="30" t="s">
        <v>74</v>
      </c>
      <c r="C4" s="30" t="s">
        <v>44</v>
      </c>
      <c r="D4" s="30" t="s">
        <v>50</v>
      </c>
      <c r="E4" s="30" t="s">
        <v>254</v>
      </c>
    </row>
    <row r="5" spans="1:5" x14ac:dyDescent="0.25">
      <c r="A5" s="11" t="s">
        <v>70</v>
      </c>
      <c r="B5" s="13">
        <v>0.20689655172413793</v>
      </c>
      <c r="C5" s="13">
        <v>0.62068965517241381</v>
      </c>
      <c r="D5" s="13">
        <v>0.17241379310344829</v>
      </c>
      <c r="E5" s="13">
        <v>1</v>
      </c>
    </row>
    <row r="6" spans="1:5" x14ac:dyDescent="0.25">
      <c r="A6" s="11" t="s">
        <v>81</v>
      </c>
      <c r="B6" s="13">
        <v>0.24</v>
      </c>
      <c r="C6" s="13">
        <v>0.4</v>
      </c>
      <c r="D6" s="13">
        <v>0.36</v>
      </c>
      <c r="E6" s="13">
        <v>1</v>
      </c>
    </row>
    <row r="7" spans="1:5" x14ac:dyDescent="0.25">
      <c r="A7" s="11" t="s">
        <v>119</v>
      </c>
      <c r="B7" s="13">
        <v>0.4</v>
      </c>
      <c r="C7" s="13">
        <v>0.4</v>
      </c>
      <c r="D7" s="13">
        <v>0.2</v>
      </c>
      <c r="E7" s="13">
        <v>1</v>
      </c>
    </row>
    <row r="8" spans="1:5" x14ac:dyDescent="0.25">
      <c r="A8" s="11" t="s">
        <v>248</v>
      </c>
      <c r="B8" s="13">
        <v>0</v>
      </c>
      <c r="C8" s="13">
        <v>1</v>
      </c>
      <c r="D8" s="13">
        <v>0</v>
      </c>
      <c r="E8" s="13">
        <v>1</v>
      </c>
    </row>
    <row r="9" spans="1:5" x14ac:dyDescent="0.25">
      <c r="A9" s="11" t="s">
        <v>45</v>
      </c>
      <c r="B9" s="13">
        <v>0.25</v>
      </c>
      <c r="C9" s="13">
        <v>0.6</v>
      </c>
      <c r="D9" s="13">
        <v>0.15</v>
      </c>
      <c r="E9" s="13">
        <v>1</v>
      </c>
    </row>
    <row r="10" spans="1:5" x14ac:dyDescent="0.25">
      <c r="A10" s="11" t="s">
        <v>254</v>
      </c>
      <c r="B10" s="13">
        <v>0.23749999999999999</v>
      </c>
      <c r="C10" s="13">
        <v>0.53749999999999998</v>
      </c>
      <c r="D10" s="13">
        <v>0.22500000000000001</v>
      </c>
      <c r="E10" s="13">
        <v>1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opLeftCell="A17" workbookViewId="0">
      <selection activeCell="L18" sqref="L18"/>
    </sheetView>
  </sheetViews>
  <sheetFormatPr defaultRowHeight="15" x14ac:dyDescent="0.25"/>
  <cols>
    <col min="1" max="1" width="15.85546875" customWidth="1"/>
    <col min="9" max="9" width="11.7109375" bestFit="1" customWidth="1"/>
  </cols>
  <sheetData>
    <row r="2" spans="1:9" ht="15.75" x14ac:dyDescent="0.25">
      <c r="A2" s="60" t="s">
        <v>297</v>
      </c>
      <c r="B2" s="77" t="s">
        <v>298</v>
      </c>
      <c r="C2" s="78"/>
      <c r="D2" s="78"/>
      <c r="E2" s="78"/>
      <c r="F2" s="78"/>
      <c r="G2" s="79"/>
      <c r="H2" s="73" t="s">
        <v>254</v>
      </c>
      <c r="I2" s="74"/>
    </row>
    <row r="3" spans="1:9" ht="15.75" x14ac:dyDescent="0.25">
      <c r="A3" s="60"/>
      <c r="B3" s="60" t="s">
        <v>44</v>
      </c>
      <c r="C3" s="60"/>
      <c r="D3" s="60" t="s">
        <v>74</v>
      </c>
      <c r="E3" s="60"/>
      <c r="F3" s="60" t="s">
        <v>50</v>
      </c>
      <c r="G3" s="60"/>
      <c r="H3" s="75"/>
      <c r="I3" s="76"/>
    </row>
    <row r="4" spans="1:9" ht="15.75" x14ac:dyDescent="0.25">
      <c r="A4" s="14" t="s">
        <v>45</v>
      </c>
      <c r="B4" s="20">
        <v>12</v>
      </c>
      <c r="C4" s="48">
        <v>0.6</v>
      </c>
      <c r="D4" s="15">
        <v>5</v>
      </c>
      <c r="E4" s="48">
        <v>0.25</v>
      </c>
      <c r="F4" s="15">
        <v>3</v>
      </c>
      <c r="G4" s="48">
        <v>0.15</v>
      </c>
      <c r="H4" s="20">
        <v>20</v>
      </c>
      <c r="I4" s="48">
        <v>1</v>
      </c>
    </row>
    <row r="5" spans="1:9" ht="15.75" x14ac:dyDescent="0.25">
      <c r="A5" s="14" t="s">
        <v>81</v>
      </c>
      <c r="B5" s="20">
        <v>10</v>
      </c>
      <c r="C5" s="48">
        <v>0.4</v>
      </c>
      <c r="D5" s="15">
        <v>6</v>
      </c>
      <c r="E5" s="48">
        <v>0.24</v>
      </c>
      <c r="F5" s="12">
        <v>9</v>
      </c>
      <c r="G5" s="48">
        <v>0.36</v>
      </c>
      <c r="H5" s="20">
        <v>25</v>
      </c>
      <c r="I5" s="48">
        <v>1</v>
      </c>
    </row>
    <row r="6" spans="1:9" ht="15.75" x14ac:dyDescent="0.25">
      <c r="A6" s="14" t="s">
        <v>70</v>
      </c>
      <c r="B6" s="20">
        <v>18</v>
      </c>
      <c r="C6" s="48">
        <v>0.62068965517241381</v>
      </c>
      <c r="D6" s="15">
        <v>6</v>
      </c>
      <c r="E6" s="48">
        <v>0.20689655172413793</v>
      </c>
      <c r="F6" s="12">
        <v>5</v>
      </c>
      <c r="G6" s="48">
        <v>0.17241379310344829</v>
      </c>
      <c r="H6" s="20">
        <v>29</v>
      </c>
      <c r="I6" s="48">
        <v>1</v>
      </c>
    </row>
    <row r="7" spans="1:9" ht="15.75" x14ac:dyDescent="0.25">
      <c r="A7" s="14" t="s">
        <v>119</v>
      </c>
      <c r="B7" s="20">
        <v>2</v>
      </c>
      <c r="C7" s="48">
        <v>0.4</v>
      </c>
      <c r="D7" s="15">
        <v>2</v>
      </c>
      <c r="E7" s="48">
        <v>0.4</v>
      </c>
      <c r="F7" s="12">
        <v>1</v>
      </c>
      <c r="G7" s="48">
        <v>0.2</v>
      </c>
      <c r="H7" s="20">
        <v>5</v>
      </c>
      <c r="I7" s="48">
        <v>1</v>
      </c>
    </row>
    <row r="8" spans="1:9" ht="15.75" x14ac:dyDescent="0.25">
      <c r="A8" s="14" t="s">
        <v>299</v>
      </c>
      <c r="B8" s="20">
        <v>1</v>
      </c>
      <c r="C8" s="48">
        <v>1</v>
      </c>
      <c r="D8" s="15">
        <v>0</v>
      </c>
      <c r="E8" s="48">
        <v>0</v>
      </c>
      <c r="F8" s="15">
        <v>0</v>
      </c>
      <c r="G8" s="48">
        <v>0</v>
      </c>
      <c r="H8" s="20">
        <v>1</v>
      </c>
      <c r="I8" s="48">
        <v>1</v>
      </c>
    </row>
    <row r="9" spans="1:9" ht="15.75" x14ac:dyDescent="0.25">
      <c r="A9" s="40" t="s">
        <v>254</v>
      </c>
      <c r="B9" s="42">
        <v>43</v>
      </c>
      <c r="C9" s="34">
        <v>0.53749999999999998</v>
      </c>
      <c r="D9" s="47">
        <v>19</v>
      </c>
      <c r="E9" s="34">
        <v>0.23749999999999999</v>
      </c>
      <c r="F9" s="47">
        <v>18</v>
      </c>
      <c r="G9" s="34">
        <v>0.22500000000000001</v>
      </c>
      <c r="H9" s="47">
        <v>80</v>
      </c>
      <c r="I9" s="49">
        <v>1</v>
      </c>
    </row>
    <row r="11" spans="1:9" s="30" customFormat="1" x14ac:dyDescent="0.25"/>
    <row r="12" spans="1:9" x14ac:dyDescent="0.25">
      <c r="A12" s="7" t="s">
        <v>301</v>
      </c>
    </row>
    <row r="13" spans="1:9" s="30" customFormat="1" x14ac:dyDescent="0.25">
      <c r="A13" s="7" t="s">
        <v>302</v>
      </c>
    </row>
    <row r="14" spans="1:9" x14ac:dyDescent="0.25">
      <c r="A14" s="7" t="s">
        <v>300</v>
      </c>
    </row>
  </sheetData>
  <mergeCells count="6">
    <mergeCell ref="H2:I3"/>
    <mergeCell ref="A2:A3"/>
    <mergeCell ref="B3:C3"/>
    <mergeCell ref="D3:E3"/>
    <mergeCell ref="F3:G3"/>
    <mergeCell ref="B2:G2"/>
  </mergeCells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A3" sqref="A3"/>
    </sheetView>
  </sheetViews>
  <sheetFormatPr defaultRowHeight="15" x14ac:dyDescent="0.25"/>
  <cols>
    <col min="1" max="1" width="15.7109375" customWidth="1"/>
    <col min="2" max="2" width="21.7109375" bestFit="1" customWidth="1"/>
  </cols>
  <sheetData>
    <row r="3" spans="1:2" x14ac:dyDescent="0.25">
      <c r="A3" s="10" t="s">
        <v>253</v>
      </c>
      <c r="B3" t="s">
        <v>303</v>
      </c>
    </row>
    <row r="4" spans="1:2" x14ac:dyDescent="0.25">
      <c r="A4" s="11" t="s">
        <v>74</v>
      </c>
      <c r="B4" s="12">
        <v>15</v>
      </c>
    </row>
    <row r="5" spans="1:2" x14ac:dyDescent="0.25">
      <c r="A5" s="11" t="s">
        <v>44</v>
      </c>
      <c r="B5" s="12">
        <v>45</v>
      </c>
    </row>
    <row r="6" spans="1:2" x14ac:dyDescent="0.25">
      <c r="A6" s="11" t="s">
        <v>304</v>
      </c>
      <c r="B6" s="12">
        <v>20</v>
      </c>
    </row>
    <row r="7" spans="1:2" x14ac:dyDescent="0.25">
      <c r="A7" s="11" t="s">
        <v>254</v>
      </c>
      <c r="B7" s="12">
        <v>80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J12" sqref="J12"/>
    </sheetView>
  </sheetViews>
  <sheetFormatPr defaultRowHeight="15" x14ac:dyDescent="0.25"/>
  <cols>
    <col min="1" max="1" width="26.7109375" customWidth="1"/>
    <col min="2" max="2" width="18.85546875" customWidth="1"/>
    <col min="3" max="3" width="12.140625" customWidth="1"/>
  </cols>
  <sheetData>
    <row r="1" spans="1:3" ht="15.75" x14ac:dyDescent="0.25">
      <c r="A1" s="32" t="s">
        <v>305</v>
      </c>
      <c r="B1" s="60" t="s">
        <v>306</v>
      </c>
      <c r="C1" s="80"/>
    </row>
    <row r="2" spans="1:3" ht="15.75" x14ac:dyDescent="0.25">
      <c r="A2" s="15" t="s">
        <v>44</v>
      </c>
      <c r="B2" s="50">
        <v>45</v>
      </c>
      <c r="C2" s="51">
        <v>0.75</v>
      </c>
    </row>
    <row r="3" spans="1:3" ht="15.75" x14ac:dyDescent="0.25">
      <c r="A3" s="15" t="s">
        <v>74</v>
      </c>
      <c r="B3" s="50">
        <v>15</v>
      </c>
      <c r="C3" s="52">
        <v>0.25</v>
      </c>
    </row>
    <row r="4" spans="1:3" ht="15.75" x14ac:dyDescent="0.25">
      <c r="A4" s="33" t="s">
        <v>254</v>
      </c>
      <c r="B4" s="32">
        <v>60</v>
      </c>
      <c r="C4" s="53">
        <v>1</v>
      </c>
    </row>
    <row r="6" spans="1:3" x14ac:dyDescent="0.25">
      <c r="A6" s="7" t="s">
        <v>309</v>
      </c>
    </row>
    <row r="7" spans="1:3" x14ac:dyDescent="0.25">
      <c r="A7" s="7" t="s">
        <v>308</v>
      </c>
    </row>
  </sheetData>
  <mergeCells count="1">
    <mergeCell ref="B1:C1"/>
  </mergeCells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A7" sqref="A7:B7"/>
      <pivotSelection pane="bottomRight" showHeader="1" extendable="1" axis="axisRow" start="3" max="7" activeRow="6" previousRow="6" click="1" r:id="rId1">
        <pivotArea dataOnly="0" fieldPosition="0">
          <references count="1">
            <reference field="18" count="1">
              <x v="3"/>
            </reference>
          </references>
        </pivotArea>
      </pivotSelection>
    </sheetView>
  </sheetViews>
  <sheetFormatPr defaultRowHeight="15" x14ac:dyDescent="0.25"/>
  <cols>
    <col min="1" max="1" width="15.7109375" customWidth="1"/>
    <col min="2" max="2" width="21.7109375" customWidth="1"/>
    <col min="3" max="4" width="14" bestFit="1" customWidth="1"/>
    <col min="5" max="5" width="13.140625" bestFit="1" customWidth="1"/>
    <col min="6" max="6" width="14" bestFit="1" customWidth="1"/>
    <col min="7" max="7" width="15.28515625" bestFit="1" customWidth="1"/>
    <col min="8" max="8" width="9.5703125" bestFit="1" customWidth="1"/>
    <col min="9" max="9" width="14.42578125" bestFit="1" customWidth="1"/>
  </cols>
  <sheetData>
    <row r="3" spans="1:2" x14ac:dyDescent="0.25">
      <c r="A3" s="10" t="s">
        <v>253</v>
      </c>
      <c r="B3" t="s">
        <v>303</v>
      </c>
    </row>
    <row r="4" spans="1:2" x14ac:dyDescent="0.25">
      <c r="A4" s="11" t="s">
        <v>103</v>
      </c>
      <c r="B4" s="12">
        <v>14</v>
      </c>
    </row>
    <row r="5" spans="1:2" x14ac:dyDescent="0.25">
      <c r="A5" s="11" t="s">
        <v>89</v>
      </c>
      <c r="B5" s="12">
        <v>9</v>
      </c>
    </row>
    <row r="6" spans="1:2" x14ac:dyDescent="0.25">
      <c r="A6" s="11" t="s">
        <v>107</v>
      </c>
      <c r="B6" s="12">
        <v>7</v>
      </c>
    </row>
    <row r="7" spans="1:2" x14ac:dyDescent="0.25">
      <c r="A7" s="11" t="s">
        <v>72</v>
      </c>
      <c r="B7" s="12">
        <v>29</v>
      </c>
    </row>
    <row r="8" spans="1:2" x14ac:dyDescent="0.25">
      <c r="A8" s="11" t="s">
        <v>146</v>
      </c>
      <c r="B8" s="12">
        <v>1</v>
      </c>
    </row>
    <row r="9" spans="1:2" x14ac:dyDescent="0.25">
      <c r="A9" s="11" t="s">
        <v>304</v>
      </c>
      <c r="B9" s="12">
        <v>20</v>
      </c>
    </row>
    <row r="10" spans="1:2" x14ac:dyDescent="0.25">
      <c r="A10" s="11" t="s">
        <v>254</v>
      </c>
      <c r="B10" s="12">
        <v>80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opLeftCell="A9" workbookViewId="0">
      <selection sqref="A1:B6"/>
    </sheetView>
  </sheetViews>
  <sheetFormatPr defaultRowHeight="15" x14ac:dyDescent="0.25"/>
  <cols>
    <col min="1" max="1" width="21.5703125" customWidth="1"/>
    <col min="2" max="2" width="18.85546875" customWidth="1"/>
  </cols>
  <sheetData>
    <row r="1" spans="1:2" ht="15.75" x14ac:dyDescent="0.25">
      <c r="A1" s="40" t="s">
        <v>307</v>
      </c>
      <c r="B1" s="40" t="s">
        <v>306</v>
      </c>
    </row>
    <row r="2" spans="1:2" ht="15.75" x14ac:dyDescent="0.25">
      <c r="A2" s="14" t="s">
        <v>146</v>
      </c>
      <c r="B2" s="15">
        <v>1</v>
      </c>
    </row>
    <row r="3" spans="1:2" ht="15.75" x14ac:dyDescent="0.25">
      <c r="A3" s="14" t="s">
        <v>103</v>
      </c>
      <c r="B3" s="15">
        <v>14</v>
      </c>
    </row>
    <row r="4" spans="1:2" ht="15.75" x14ac:dyDescent="0.25">
      <c r="A4" s="14" t="s">
        <v>89</v>
      </c>
      <c r="B4" s="15">
        <v>9</v>
      </c>
    </row>
    <row r="5" spans="1:2" ht="15.75" x14ac:dyDescent="0.25">
      <c r="A5" s="14" t="s">
        <v>107</v>
      </c>
      <c r="B5" s="15">
        <v>7</v>
      </c>
    </row>
    <row r="6" spans="1:2" ht="15.75" x14ac:dyDescent="0.25">
      <c r="A6" s="14" t="s">
        <v>72</v>
      </c>
      <c r="B6" s="54">
        <v>29</v>
      </c>
    </row>
    <row r="7" spans="1:2" ht="15.75" x14ac:dyDescent="0.25">
      <c r="A7" s="40" t="s">
        <v>254</v>
      </c>
      <c r="B7" s="40">
        <f>SUM(B2:B6)</f>
        <v>60</v>
      </c>
    </row>
    <row r="10" spans="1:2" x14ac:dyDescent="0.25">
      <c r="A10" s="7" t="s">
        <v>310</v>
      </c>
    </row>
    <row r="11" spans="1:2" x14ac:dyDescent="0.25">
      <c r="A11" s="7" t="s">
        <v>311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1"/>
  <sheetViews>
    <sheetView workbookViewId="0">
      <selection sqref="A1:AL81"/>
    </sheetView>
  </sheetViews>
  <sheetFormatPr defaultRowHeight="15" x14ac:dyDescent="0.25"/>
  <cols>
    <col min="1" max="1" width="12.7109375" customWidth="1"/>
    <col min="2" max="2" width="13.140625" customWidth="1"/>
    <col min="3" max="4" width="16.7109375" customWidth="1"/>
    <col min="5" max="5" width="12.7109375" customWidth="1"/>
    <col min="6" max="38" width="20.710937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37</v>
      </c>
      <c r="AJ1" t="s">
        <v>38</v>
      </c>
      <c r="AK1" t="s">
        <v>39</v>
      </c>
      <c r="AL1" t="s">
        <v>41</v>
      </c>
    </row>
    <row r="2" spans="1:38" x14ac:dyDescent="0.25">
      <c r="A2" s="2">
        <v>1</v>
      </c>
      <c r="B2" s="2">
        <v>4378168</v>
      </c>
      <c r="C2" s="3" t="s">
        <v>42</v>
      </c>
      <c r="D2" s="2">
        <v>1325</v>
      </c>
      <c r="E2" s="1"/>
      <c r="F2" s="1" t="s">
        <v>43</v>
      </c>
      <c r="G2" s="1" t="s">
        <v>44</v>
      </c>
      <c r="H2" s="1" t="s">
        <v>45</v>
      </c>
      <c r="I2" s="1" t="s">
        <v>46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 t="s">
        <v>44</v>
      </c>
      <c r="V2" s="1" t="s">
        <v>47</v>
      </c>
      <c r="W2" s="1"/>
      <c r="X2" s="1" t="s">
        <v>48</v>
      </c>
      <c r="Y2" s="1"/>
      <c r="Z2" s="1"/>
      <c r="AA2" s="1" t="s">
        <v>49</v>
      </c>
      <c r="AB2" s="1" t="s">
        <v>50</v>
      </c>
      <c r="AC2" s="16" t="s">
        <v>145</v>
      </c>
      <c r="AD2" s="1" t="s">
        <v>44</v>
      </c>
      <c r="AE2" s="1"/>
      <c r="AF2" s="1" t="s">
        <v>52</v>
      </c>
      <c r="AG2" s="1" t="s">
        <v>53</v>
      </c>
      <c r="AH2" s="1" t="s">
        <v>54</v>
      </c>
      <c r="AI2" s="1" t="s">
        <v>55</v>
      </c>
      <c r="AJ2" s="1" t="s">
        <v>56</v>
      </c>
      <c r="AK2" s="1" t="s">
        <v>57</v>
      </c>
      <c r="AL2" s="1" t="s">
        <v>58</v>
      </c>
    </row>
    <row r="3" spans="1:38" x14ac:dyDescent="0.25">
      <c r="A3" s="2">
        <v>2</v>
      </c>
      <c r="B3" s="2">
        <v>4379307</v>
      </c>
      <c r="C3" s="3" t="s">
        <v>59</v>
      </c>
      <c r="D3" s="2">
        <v>69</v>
      </c>
      <c r="E3" s="1"/>
      <c r="F3" s="1" t="s">
        <v>60</v>
      </c>
      <c r="G3" s="1" t="s">
        <v>44</v>
      </c>
      <c r="H3" s="1" t="s">
        <v>45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 t="s">
        <v>44</v>
      </c>
      <c r="V3" s="1" t="s">
        <v>47</v>
      </c>
      <c r="W3" s="1" t="s">
        <v>61</v>
      </c>
      <c r="X3" s="1" t="s">
        <v>48</v>
      </c>
      <c r="Y3" s="1" t="s">
        <v>62</v>
      </c>
      <c r="Z3" s="1"/>
      <c r="AA3" s="1" t="s">
        <v>49</v>
      </c>
      <c r="AB3" s="1" t="s">
        <v>44</v>
      </c>
      <c r="AC3" s="1" t="s">
        <v>63</v>
      </c>
      <c r="AD3" s="1" t="s">
        <v>44</v>
      </c>
      <c r="AE3" s="1" t="s">
        <v>64</v>
      </c>
      <c r="AF3" s="1"/>
      <c r="AG3" s="1"/>
      <c r="AH3" s="1"/>
      <c r="AI3" s="1" t="s">
        <v>65</v>
      </c>
      <c r="AJ3" s="1" t="s">
        <v>56</v>
      </c>
      <c r="AK3" s="16" t="s">
        <v>116</v>
      </c>
      <c r="AL3" s="1" t="s">
        <v>67</v>
      </c>
    </row>
    <row r="4" spans="1:38" x14ac:dyDescent="0.25">
      <c r="A4" s="2">
        <v>3</v>
      </c>
      <c r="B4" s="2">
        <v>4380444</v>
      </c>
      <c r="C4" s="3" t="s">
        <v>68</v>
      </c>
      <c r="D4" s="2">
        <v>322</v>
      </c>
      <c r="E4" s="1"/>
      <c r="F4" s="1" t="s">
        <v>69</v>
      </c>
      <c r="G4" s="1" t="s">
        <v>44</v>
      </c>
      <c r="H4" s="1" t="s">
        <v>70</v>
      </c>
      <c r="I4" s="1" t="s">
        <v>46</v>
      </c>
      <c r="J4" s="1"/>
      <c r="K4" s="1" t="s">
        <v>44</v>
      </c>
      <c r="L4" s="1" t="s">
        <v>71</v>
      </c>
      <c r="M4" s="1"/>
      <c r="N4" s="1"/>
      <c r="O4" s="1"/>
      <c r="P4" s="1"/>
      <c r="Q4" s="1"/>
      <c r="R4" s="1" t="s">
        <v>242</v>
      </c>
      <c r="S4" s="1" t="s">
        <v>72</v>
      </c>
      <c r="T4" s="1" t="s">
        <v>44</v>
      </c>
      <c r="U4" s="1" t="s">
        <v>44</v>
      </c>
      <c r="V4" s="1" t="s">
        <v>47</v>
      </c>
      <c r="W4" s="1" t="s">
        <v>61</v>
      </c>
      <c r="X4" s="1" t="s">
        <v>48</v>
      </c>
      <c r="Y4" s="1" t="s">
        <v>62</v>
      </c>
      <c r="Z4" s="1"/>
      <c r="AA4" s="1" t="s">
        <v>73</v>
      </c>
      <c r="AB4" s="1" t="s">
        <v>74</v>
      </c>
      <c r="AC4" s="16" t="s">
        <v>145</v>
      </c>
      <c r="AD4" s="1" t="s">
        <v>74</v>
      </c>
      <c r="AE4" s="1"/>
      <c r="AF4" s="1"/>
      <c r="AG4" s="1"/>
      <c r="AH4" s="1" t="s">
        <v>54</v>
      </c>
      <c r="AI4" s="1" t="s">
        <v>55</v>
      </c>
      <c r="AJ4" s="1" t="s">
        <v>56</v>
      </c>
      <c r="AK4" s="1" t="s">
        <v>75</v>
      </c>
      <c r="AL4" s="1" t="s">
        <v>58</v>
      </c>
    </row>
    <row r="5" spans="1:38" x14ac:dyDescent="0.25">
      <c r="A5" s="2">
        <v>4</v>
      </c>
      <c r="B5" s="2">
        <v>4386252</v>
      </c>
      <c r="C5" s="3" t="s">
        <v>76</v>
      </c>
      <c r="D5" s="2">
        <v>46</v>
      </c>
      <c r="E5" s="1"/>
      <c r="F5" s="1" t="s">
        <v>43</v>
      </c>
      <c r="G5" s="1" t="s">
        <v>44</v>
      </c>
      <c r="H5" s="1" t="s">
        <v>45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 t="s">
        <v>44</v>
      </c>
      <c r="V5" s="1" t="s">
        <v>47</v>
      </c>
      <c r="W5" s="1" t="s">
        <v>61</v>
      </c>
      <c r="X5" s="1" t="s">
        <v>48</v>
      </c>
      <c r="Y5" s="1"/>
      <c r="Z5" s="1"/>
      <c r="AA5" s="1" t="s">
        <v>77</v>
      </c>
      <c r="AB5" s="1" t="s">
        <v>44</v>
      </c>
      <c r="AC5" s="1" t="s">
        <v>63</v>
      </c>
      <c r="AD5" s="1" t="s">
        <v>74</v>
      </c>
      <c r="AE5" s="1" t="s">
        <v>64</v>
      </c>
      <c r="AF5" s="1" t="s">
        <v>52</v>
      </c>
      <c r="AG5" s="1" t="s">
        <v>53</v>
      </c>
      <c r="AH5" s="1" t="s">
        <v>54</v>
      </c>
      <c r="AI5" s="1" t="s">
        <v>65</v>
      </c>
      <c r="AJ5" s="1" t="s">
        <v>56</v>
      </c>
      <c r="AK5" s="1" t="s">
        <v>57</v>
      </c>
      <c r="AL5" s="1" t="s">
        <v>78</v>
      </c>
    </row>
    <row r="6" spans="1:38" x14ac:dyDescent="0.25">
      <c r="A6" s="2">
        <v>5</v>
      </c>
      <c r="B6" s="2">
        <v>4386364</v>
      </c>
      <c r="C6" s="3" t="s">
        <v>79</v>
      </c>
      <c r="D6" s="2">
        <v>320</v>
      </c>
      <c r="E6" s="1"/>
      <c r="F6" s="1" t="s">
        <v>80</v>
      </c>
      <c r="G6" s="1" t="s">
        <v>74</v>
      </c>
      <c r="H6" s="1" t="s">
        <v>81</v>
      </c>
      <c r="I6" s="1" t="s">
        <v>46</v>
      </c>
      <c r="J6" s="1"/>
      <c r="K6" s="1" t="s">
        <v>44</v>
      </c>
      <c r="L6" s="1"/>
      <c r="M6" s="1"/>
      <c r="N6" s="1"/>
      <c r="O6" s="1"/>
      <c r="P6" s="1"/>
      <c r="Q6" s="1" t="s">
        <v>82</v>
      </c>
      <c r="R6" s="1" t="s">
        <v>83</v>
      </c>
      <c r="S6" s="1" t="s">
        <v>72</v>
      </c>
      <c r="T6" s="1" t="s">
        <v>44</v>
      </c>
      <c r="U6" s="1" t="s">
        <v>74</v>
      </c>
      <c r="V6" s="1" t="s">
        <v>47</v>
      </c>
      <c r="W6" s="1"/>
      <c r="X6" s="1"/>
      <c r="Y6" s="1"/>
      <c r="Z6" s="1"/>
      <c r="AA6" s="1" t="s">
        <v>73</v>
      </c>
      <c r="AB6" s="1" t="s">
        <v>44</v>
      </c>
      <c r="AC6" s="16" t="s">
        <v>145</v>
      </c>
      <c r="AD6" s="1" t="s">
        <v>44</v>
      </c>
      <c r="AE6" s="1"/>
      <c r="AF6" s="1"/>
      <c r="AG6" s="1" t="s">
        <v>53</v>
      </c>
      <c r="AH6" s="1"/>
      <c r="AI6" s="1" t="s">
        <v>55</v>
      </c>
      <c r="AJ6" s="1" t="s">
        <v>56</v>
      </c>
      <c r="AK6" s="1" t="s">
        <v>57</v>
      </c>
      <c r="AL6" s="1" t="s">
        <v>58</v>
      </c>
    </row>
    <row r="7" spans="1:38" x14ac:dyDescent="0.25">
      <c r="A7" s="2">
        <v>6</v>
      </c>
      <c r="B7" s="2">
        <v>4386435</v>
      </c>
      <c r="C7" s="3" t="s">
        <v>84</v>
      </c>
      <c r="D7" s="2">
        <v>122</v>
      </c>
      <c r="E7" s="1"/>
      <c r="F7" s="1" t="s">
        <v>43</v>
      </c>
      <c r="G7" s="1" t="s">
        <v>74</v>
      </c>
      <c r="H7" s="1" t="s">
        <v>45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 t="s">
        <v>74</v>
      </c>
      <c r="V7" s="1" t="s">
        <v>47</v>
      </c>
      <c r="W7" s="1" t="s">
        <v>61</v>
      </c>
      <c r="X7" s="1"/>
      <c r="Y7" s="1"/>
      <c r="Z7" s="1"/>
      <c r="AA7" s="1" t="s">
        <v>73</v>
      </c>
      <c r="AB7" s="1" t="s">
        <v>74</v>
      </c>
      <c r="AC7" s="16" t="s">
        <v>145</v>
      </c>
      <c r="AD7" s="1" t="s">
        <v>44</v>
      </c>
      <c r="AE7" s="1"/>
      <c r="AF7" s="1"/>
      <c r="AG7" s="1" t="s">
        <v>53</v>
      </c>
      <c r="AH7" s="1" t="s">
        <v>54</v>
      </c>
      <c r="AI7" s="1" t="s">
        <v>55</v>
      </c>
      <c r="AJ7" s="1" t="s">
        <v>56</v>
      </c>
      <c r="AK7" s="1" t="s">
        <v>85</v>
      </c>
      <c r="AL7" s="1" t="s">
        <v>86</v>
      </c>
    </row>
    <row r="8" spans="1:38" x14ac:dyDescent="0.25">
      <c r="A8" s="2">
        <v>7</v>
      </c>
      <c r="B8" s="2">
        <v>4386524</v>
      </c>
      <c r="C8" s="3" t="s">
        <v>87</v>
      </c>
      <c r="D8" s="2">
        <v>246</v>
      </c>
      <c r="E8" s="1"/>
      <c r="F8" s="1" t="s">
        <v>80</v>
      </c>
      <c r="G8" s="1" t="s">
        <v>44</v>
      </c>
      <c r="H8" s="1" t="s">
        <v>81</v>
      </c>
      <c r="I8" s="1" t="s">
        <v>46</v>
      </c>
      <c r="J8" s="1"/>
      <c r="K8" s="1" t="s">
        <v>44</v>
      </c>
      <c r="L8" s="1"/>
      <c r="M8" s="1"/>
      <c r="N8" s="1"/>
      <c r="O8" s="1"/>
      <c r="P8" s="1"/>
      <c r="Q8" s="1" t="s">
        <v>82</v>
      </c>
      <c r="R8" s="1" t="s">
        <v>242</v>
      </c>
      <c r="S8" s="1" t="s">
        <v>89</v>
      </c>
      <c r="T8" s="1" t="s">
        <v>74</v>
      </c>
      <c r="U8" s="1" t="s">
        <v>50</v>
      </c>
      <c r="V8" s="1" t="s">
        <v>47</v>
      </c>
      <c r="W8" s="1"/>
      <c r="X8" s="1"/>
      <c r="Y8" s="1"/>
      <c r="Z8" s="1"/>
      <c r="AA8" s="1" t="s">
        <v>49</v>
      </c>
      <c r="AB8" s="1" t="s">
        <v>50</v>
      </c>
      <c r="AC8" s="1" t="s">
        <v>90</v>
      </c>
      <c r="AD8" s="1" t="s">
        <v>44</v>
      </c>
      <c r="AE8" s="1" t="s">
        <v>64</v>
      </c>
      <c r="AF8" s="1"/>
      <c r="AG8" s="1"/>
      <c r="AH8" s="1"/>
      <c r="AI8" s="1" t="s">
        <v>55</v>
      </c>
      <c r="AJ8" s="1" t="s">
        <v>91</v>
      </c>
      <c r="AK8" s="1" t="s">
        <v>57</v>
      </c>
      <c r="AL8" s="1" t="s">
        <v>92</v>
      </c>
    </row>
    <row r="9" spans="1:38" x14ac:dyDescent="0.25">
      <c r="A9" s="2">
        <v>8</v>
      </c>
      <c r="B9" s="2">
        <v>4386546</v>
      </c>
      <c r="C9" s="3" t="s">
        <v>93</v>
      </c>
      <c r="D9" s="2">
        <v>140</v>
      </c>
      <c r="E9" s="1"/>
      <c r="F9" s="1" t="s">
        <v>94</v>
      </c>
      <c r="G9" s="1" t="s">
        <v>44</v>
      </c>
      <c r="H9" s="1" t="s">
        <v>45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 t="s">
        <v>50</v>
      </c>
      <c r="V9" s="1" t="s">
        <v>47</v>
      </c>
      <c r="W9" s="1"/>
      <c r="X9" s="1" t="s">
        <v>48</v>
      </c>
      <c r="Y9" s="1"/>
      <c r="Z9" s="1"/>
      <c r="AA9" s="1" t="s">
        <v>77</v>
      </c>
      <c r="AB9" s="1" t="s">
        <v>44</v>
      </c>
      <c r="AC9" s="1" t="s">
        <v>90</v>
      </c>
      <c r="AD9" s="1" t="s">
        <v>44</v>
      </c>
      <c r="AE9" s="1"/>
      <c r="AF9" s="1" t="s">
        <v>52</v>
      </c>
      <c r="AG9" s="1" t="s">
        <v>53</v>
      </c>
      <c r="AH9" s="1" t="s">
        <v>54</v>
      </c>
      <c r="AI9" s="1" t="s">
        <v>55</v>
      </c>
      <c r="AJ9" s="1" t="s">
        <v>56</v>
      </c>
      <c r="AK9" s="1" t="s">
        <v>85</v>
      </c>
      <c r="AL9" s="1" t="s">
        <v>95</v>
      </c>
    </row>
    <row r="10" spans="1:38" x14ac:dyDescent="0.25">
      <c r="A10" s="2">
        <v>9</v>
      </c>
      <c r="B10" s="2">
        <v>4386557</v>
      </c>
      <c r="C10" s="3" t="s">
        <v>96</v>
      </c>
      <c r="D10" s="2">
        <v>173</v>
      </c>
      <c r="E10" s="1"/>
      <c r="F10" s="1" t="s">
        <v>43</v>
      </c>
      <c r="G10" s="1" t="s">
        <v>74</v>
      </c>
      <c r="H10" s="1" t="s">
        <v>45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 t="s">
        <v>74</v>
      </c>
      <c r="V10" s="1" t="s">
        <v>47</v>
      </c>
      <c r="W10" s="1"/>
      <c r="X10" s="1"/>
      <c r="Y10" s="1" t="s">
        <v>62</v>
      </c>
      <c r="Z10" s="1" t="s">
        <v>97</v>
      </c>
      <c r="AA10" s="1" t="s">
        <v>73</v>
      </c>
      <c r="AB10" s="1" t="s">
        <v>74</v>
      </c>
      <c r="AC10" s="1" t="s">
        <v>90</v>
      </c>
      <c r="AD10" s="1" t="s">
        <v>44</v>
      </c>
      <c r="AE10" s="1"/>
      <c r="AF10" s="1" t="s">
        <v>52</v>
      </c>
      <c r="AG10" s="1" t="s">
        <v>53</v>
      </c>
      <c r="AH10" s="1"/>
      <c r="AI10" s="1" t="s">
        <v>55</v>
      </c>
      <c r="AJ10" s="1" t="s">
        <v>56</v>
      </c>
      <c r="AK10" s="1" t="s">
        <v>75</v>
      </c>
      <c r="AL10" s="1" t="s">
        <v>95</v>
      </c>
    </row>
    <row r="11" spans="1:38" x14ac:dyDescent="0.25">
      <c r="A11" s="2">
        <v>10</v>
      </c>
      <c r="B11" s="2">
        <v>4386591</v>
      </c>
      <c r="C11" s="3" t="s">
        <v>98</v>
      </c>
      <c r="D11" s="2">
        <v>107</v>
      </c>
      <c r="E11" s="1"/>
      <c r="F11" s="1" t="s">
        <v>80</v>
      </c>
      <c r="G11" s="1" t="s">
        <v>74</v>
      </c>
      <c r="H11" s="1" t="s">
        <v>45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 t="s">
        <v>50</v>
      </c>
      <c r="V11" s="1" t="s">
        <v>47</v>
      </c>
      <c r="W11" s="1"/>
      <c r="X11" s="1"/>
      <c r="Y11" s="1"/>
      <c r="Z11" s="1"/>
      <c r="AA11" s="1" t="s">
        <v>73</v>
      </c>
      <c r="AB11" s="1" t="s">
        <v>44</v>
      </c>
      <c r="AC11" s="1" t="s">
        <v>63</v>
      </c>
      <c r="AD11" s="1" t="s">
        <v>44</v>
      </c>
      <c r="AE11" s="1"/>
      <c r="AF11" s="1" t="s">
        <v>52</v>
      </c>
      <c r="AG11" s="1"/>
      <c r="AH11" s="1"/>
      <c r="AI11" s="1" t="s">
        <v>55</v>
      </c>
      <c r="AJ11" s="1" t="s">
        <v>56</v>
      </c>
      <c r="AK11" s="1" t="s">
        <v>99</v>
      </c>
      <c r="AL11" s="1" t="s">
        <v>100</v>
      </c>
    </row>
    <row r="12" spans="1:38" x14ac:dyDescent="0.25">
      <c r="A12" s="2">
        <v>11</v>
      </c>
      <c r="B12" s="2">
        <v>4386596</v>
      </c>
      <c r="C12" s="3" t="s">
        <v>101</v>
      </c>
      <c r="D12" s="2">
        <v>114</v>
      </c>
      <c r="E12" s="1"/>
      <c r="F12" s="1" t="s">
        <v>80</v>
      </c>
      <c r="G12" s="1" t="s">
        <v>44</v>
      </c>
      <c r="H12" s="1" t="s">
        <v>81</v>
      </c>
      <c r="I12" s="1" t="s">
        <v>46</v>
      </c>
      <c r="J12" s="1"/>
      <c r="K12" s="1" t="s">
        <v>44</v>
      </c>
      <c r="L12" s="1"/>
      <c r="M12" s="1"/>
      <c r="N12" s="1" t="s">
        <v>61</v>
      </c>
      <c r="O12" s="1" t="s">
        <v>102</v>
      </c>
      <c r="P12" s="1"/>
      <c r="Q12" s="1"/>
      <c r="R12" s="1" t="s">
        <v>242</v>
      </c>
      <c r="S12" s="1" t="s">
        <v>103</v>
      </c>
      <c r="T12" s="1" t="s">
        <v>44</v>
      </c>
      <c r="U12" s="1" t="s">
        <v>44</v>
      </c>
      <c r="V12" s="1" t="s">
        <v>47</v>
      </c>
      <c r="W12" s="1" t="s">
        <v>61</v>
      </c>
      <c r="X12" s="1" t="s">
        <v>48</v>
      </c>
      <c r="Y12" s="1"/>
      <c r="Z12" s="1"/>
      <c r="AA12" s="1" t="s">
        <v>77</v>
      </c>
      <c r="AB12" s="1" t="s">
        <v>44</v>
      </c>
      <c r="AC12" s="16" t="s">
        <v>145</v>
      </c>
      <c r="AD12" s="1" t="s">
        <v>44</v>
      </c>
      <c r="AE12" s="1" t="s">
        <v>64</v>
      </c>
      <c r="AF12" s="1"/>
      <c r="AG12" s="1" t="s">
        <v>53</v>
      </c>
      <c r="AH12" s="1"/>
      <c r="AI12" s="1" t="s">
        <v>65</v>
      </c>
      <c r="AJ12" s="1" t="s">
        <v>56</v>
      </c>
      <c r="AK12" s="1" t="s">
        <v>75</v>
      </c>
      <c r="AL12" s="1" t="s">
        <v>78</v>
      </c>
    </row>
    <row r="13" spans="1:38" x14ac:dyDescent="0.25">
      <c r="A13" s="2">
        <v>12</v>
      </c>
      <c r="B13" s="2">
        <v>4386675</v>
      </c>
      <c r="C13" s="3" t="s">
        <v>104</v>
      </c>
      <c r="D13" s="2">
        <v>241</v>
      </c>
      <c r="E13" s="1"/>
      <c r="F13" s="1" t="s">
        <v>80</v>
      </c>
      <c r="G13" s="1" t="s">
        <v>74</v>
      </c>
      <c r="H13" s="1" t="s">
        <v>81</v>
      </c>
      <c r="I13" s="1" t="s">
        <v>46</v>
      </c>
      <c r="J13" s="1"/>
      <c r="K13" s="1" t="s">
        <v>44</v>
      </c>
      <c r="L13" s="1"/>
      <c r="M13" s="1"/>
      <c r="N13" s="1"/>
      <c r="O13" s="1"/>
      <c r="P13" s="1" t="s">
        <v>105</v>
      </c>
      <c r="Q13" s="1"/>
      <c r="R13" s="1" t="s">
        <v>171</v>
      </c>
      <c r="S13" s="1" t="s">
        <v>107</v>
      </c>
      <c r="T13" s="1" t="s">
        <v>44</v>
      </c>
      <c r="U13" s="1" t="s">
        <v>74</v>
      </c>
      <c r="V13" s="1" t="s">
        <v>47</v>
      </c>
      <c r="W13" s="1"/>
      <c r="X13" s="1"/>
      <c r="Y13" s="1"/>
      <c r="Z13" s="1"/>
      <c r="AA13" s="1" t="s">
        <v>73</v>
      </c>
      <c r="AB13" s="1" t="s">
        <v>74</v>
      </c>
      <c r="AC13" s="1" t="s">
        <v>90</v>
      </c>
      <c r="AD13" s="1" t="s">
        <v>44</v>
      </c>
      <c r="AE13" s="1"/>
      <c r="AF13" s="1" t="s">
        <v>52</v>
      </c>
      <c r="AG13" s="1"/>
      <c r="AH13" s="1"/>
      <c r="AI13" s="1" t="s">
        <v>108</v>
      </c>
      <c r="AJ13" s="1" t="s">
        <v>56</v>
      </c>
      <c r="AK13" s="1" t="s">
        <v>85</v>
      </c>
      <c r="AL13" s="1" t="s">
        <v>109</v>
      </c>
    </row>
    <row r="14" spans="1:38" x14ac:dyDescent="0.25">
      <c r="A14" s="2">
        <v>13</v>
      </c>
      <c r="B14" s="2">
        <v>4386729</v>
      </c>
      <c r="C14" s="3" t="s">
        <v>110</v>
      </c>
      <c r="D14" s="2">
        <v>216</v>
      </c>
      <c r="E14" s="1"/>
      <c r="F14" s="1" t="s">
        <v>60</v>
      </c>
      <c r="G14" s="1" t="s">
        <v>44</v>
      </c>
      <c r="H14" s="1" t="s">
        <v>70</v>
      </c>
      <c r="I14" s="1" t="s">
        <v>46</v>
      </c>
      <c r="J14" s="1"/>
      <c r="K14" s="1" t="s">
        <v>44</v>
      </c>
      <c r="L14" s="1"/>
      <c r="M14" s="1"/>
      <c r="N14" s="1"/>
      <c r="O14" s="1"/>
      <c r="P14" s="1"/>
      <c r="Q14" s="1" t="s">
        <v>82</v>
      </c>
      <c r="R14" s="1" t="s">
        <v>250</v>
      </c>
      <c r="S14" s="1" t="s">
        <v>89</v>
      </c>
      <c r="T14" s="1" t="s">
        <v>44</v>
      </c>
      <c r="U14" s="1" t="s">
        <v>50</v>
      </c>
      <c r="V14" s="1"/>
      <c r="W14" s="1" t="s">
        <v>61</v>
      </c>
      <c r="X14" s="1"/>
      <c r="Y14" s="1"/>
      <c r="Z14" s="1"/>
      <c r="AA14" s="1" t="s">
        <v>73</v>
      </c>
      <c r="AB14" s="1" t="s">
        <v>44</v>
      </c>
      <c r="AC14" s="16" t="s">
        <v>145</v>
      </c>
      <c r="AD14" s="1" t="s">
        <v>44</v>
      </c>
      <c r="AE14" s="1"/>
      <c r="AF14" s="1"/>
      <c r="AG14" s="1" t="s">
        <v>53</v>
      </c>
      <c r="AH14" s="1"/>
      <c r="AI14" s="1" t="s">
        <v>55</v>
      </c>
      <c r="AJ14" s="1" t="s">
        <v>56</v>
      </c>
      <c r="AK14" s="1" t="s">
        <v>57</v>
      </c>
      <c r="AL14" s="1" t="s">
        <v>95</v>
      </c>
    </row>
    <row r="15" spans="1:38" x14ac:dyDescent="0.25">
      <c r="A15" s="2">
        <v>14</v>
      </c>
      <c r="B15" s="2">
        <v>4386745</v>
      </c>
      <c r="C15" s="3" t="s">
        <v>112</v>
      </c>
      <c r="D15" s="2">
        <v>335</v>
      </c>
      <c r="E15" s="1"/>
      <c r="F15" s="1" t="s">
        <v>80</v>
      </c>
      <c r="G15" s="1" t="s">
        <v>44</v>
      </c>
      <c r="H15" s="1" t="s">
        <v>70</v>
      </c>
      <c r="I15" s="1" t="s">
        <v>46</v>
      </c>
      <c r="J15" s="1"/>
      <c r="K15" s="1" t="s">
        <v>44</v>
      </c>
      <c r="L15" s="1"/>
      <c r="M15" s="1"/>
      <c r="N15" s="1"/>
      <c r="O15" s="1"/>
      <c r="P15" s="1" t="s">
        <v>105</v>
      </c>
      <c r="Q15" s="1"/>
      <c r="R15" s="1" t="s">
        <v>171</v>
      </c>
      <c r="S15" s="1" t="s">
        <v>103</v>
      </c>
      <c r="T15" s="1" t="s">
        <v>44</v>
      </c>
      <c r="U15" s="1" t="s">
        <v>44</v>
      </c>
      <c r="V15" s="1" t="s">
        <v>47</v>
      </c>
      <c r="W15" s="1"/>
      <c r="X15" s="1"/>
      <c r="Y15" s="1"/>
      <c r="Z15" s="1"/>
      <c r="AA15" s="1" t="s">
        <v>73</v>
      </c>
      <c r="AB15" s="1" t="s">
        <v>44</v>
      </c>
      <c r="AC15" s="1" t="s">
        <v>114</v>
      </c>
      <c r="AD15" s="1" t="s">
        <v>44</v>
      </c>
      <c r="AE15" s="1"/>
      <c r="AF15" s="1"/>
      <c r="AG15" s="1"/>
      <c r="AH15" s="1" t="s">
        <v>54</v>
      </c>
      <c r="AI15" s="1" t="s">
        <v>115</v>
      </c>
      <c r="AJ15" s="1" t="s">
        <v>56</v>
      </c>
      <c r="AK15" s="1" t="s">
        <v>116</v>
      </c>
      <c r="AL15" s="1" t="s">
        <v>86</v>
      </c>
    </row>
    <row r="16" spans="1:38" x14ac:dyDescent="0.25">
      <c r="A16" s="2">
        <v>15</v>
      </c>
      <c r="B16" s="2">
        <v>4386833</v>
      </c>
      <c r="C16" s="3" t="s">
        <v>117</v>
      </c>
      <c r="D16" s="2">
        <v>304</v>
      </c>
      <c r="E16" s="1"/>
      <c r="F16" s="1" t="s">
        <v>118</v>
      </c>
      <c r="G16" s="1" t="s">
        <v>74</v>
      </c>
      <c r="H16" s="1" t="s">
        <v>119</v>
      </c>
      <c r="I16" s="1" t="s">
        <v>46</v>
      </c>
      <c r="J16" s="1"/>
      <c r="K16" s="1" t="s">
        <v>44</v>
      </c>
      <c r="L16" s="1" t="s">
        <v>71</v>
      </c>
      <c r="M16" s="1"/>
      <c r="N16" s="1" t="s">
        <v>61</v>
      </c>
      <c r="O16" s="1"/>
      <c r="P16" s="1" t="s">
        <v>105</v>
      </c>
      <c r="Q16" s="1"/>
      <c r="R16" s="1" t="s">
        <v>251</v>
      </c>
      <c r="S16" s="1" t="s">
        <v>107</v>
      </c>
      <c r="T16" s="1" t="s">
        <v>44</v>
      </c>
      <c r="U16" s="1" t="s">
        <v>74</v>
      </c>
      <c r="V16" s="1"/>
      <c r="W16" s="1"/>
      <c r="X16" s="1" t="s">
        <v>48</v>
      </c>
      <c r="Y16" s="1"/>
      <c r="Z16" s="1"/>
      <c r="AA16" s="1" t="s">
        <v>73</v>
      </c>
      <c r="AB16" s="1" t="s">
        <v>44</v>
      </c>
      <c r="AC16" s="1" t="s">
        <v>90</v>
      </c>
      <c r="AD16" s="1" t="s">
        <v>44</v>
      </c>
      <c r="AE16" s="1" t="s">
        <v>64</v>
      </c>
      <c r="AF16" s="1" t="s">
        <v>52</v>
      </c>
      <c r="AG16" s="1" t="s">
        <v>53</v>
      </c>
      <c r="AH16" s="1"/>
      <c r="AI16" s="1" t="s">
        <v>121</v>
      </c>
      <c r="AJ16" s="1" t="s">
        <v>56</v>
      </c>
      <c r="AK16" s="1" t="s">
        <v>85</v>
      </c>
      <c r="AL16" s="1" t="s">
        <v>100</v>
      </c>
    </row>
    <row r="17" spans="1:38" x14ac:dyDescent="0.25">
      <c r="A17" s="2">
        <v>16</v>
      </c>
      <c r="B17" s="2">
        <v>4386842</v>
      </c>
      <c r="C17" s="3" t="s">
        <v>122</v>
      </c>
      <c r="D17" s="2">
        <v>225</v>
      </c>
      <c r="E17" s="1"/>
      <c r="F17" s="1" t="s">
        <v>80</v>
      </c>
      <c r="G17" s="1" t="s">
        <v>74</v>
      </c>
      <c r="H17" s="1" t="s">
        <v>70</v>
      </c>
      <c r="I17" s="1" t="s">
        <v>46</v>
      </c>
      <c r="J17" s="1"/>
      <c r="K17" s="1" t="s">
        <v>44</v>
      </c>
      <c r="L17" s="1" t="s">
        <v>71</v>
      </c>
      <c r="M17" s="1"/>
      <c r="N17" s="1"/>
      <c r="O17" s="1"/>
      <c r="P17" s="1"/>
      <c r="Q17" s="1"/>
      <c r="R17" s="1" t="s">
        <v>123</v>
      </c>
      <c r="S17" s="1" t="s">
        <v>72</v>
      </c>
      <c r="T17" s="1" t="s">
        <v>44</v>
      </c>
      <c r="U17" s="1" t="s">
        <v>74</v>
      </c>
      <c r="V17" s="1" t="s">
        <v>47</v>
      </c>
      <c r="W17" s="1"/>
      <c r="X17" s="1"/>
      <c r="Y17" s="1"/>
      <c r="Z17" s="1"/>
      <c r="AA17" s="1" t="s">
        <v>73</v>
      </c>
      <c r="AB17" s="1" t="s">
        <v>44</v>
      </c>
      <c r="AC17" s="1" t="s">
        <v>90</v>
      </c>
      <c r="AD17" s="1" t="s">
        <v>44</v>
      </c>
      <c r="AE17" s="1"/>
      <c r="AF17" s="1"/>
      <c r="AG17" s="1"/>
      <c r="AH17" s="1" t="s">
        <v>54</v>
      </c>
      <c r="AI17" s="1" t="s">
        <v>55</v>
      </c>
      <c r="AJ17" s="1" t="s">
        <v>91</v>
      </c>
      <c r="AK17" s="1" t="s">
        <v>57</v>
      </c>
      <c r="AL17" s="1" t="s">
        <v>95</v>
      </c>
    </row>
    <row r="18" spans="1:38" x14ac:dyDescent="0.25">
      <c r="A18" s="2">
        <v>17</v>
      </c>
      <c r="B18" s="2">
        <v>4386875</v>
      </c>
      <c r="C18" s="3" t="s">
        <v>124</v>
      </c>
      <c r="D18" s="2">
        <v>423</v>
      </c>
      <c r="E18" s="1"/>
      <c r="F18" s="1" t="s">
        <v>43</v>
      </c>
      <c r="G18" s="1" t="s">
        <v>74</v>
      </c>
      <c r="H18" s="1" t="s">
        <v>45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 t="s">
        <v>74</v>
      </c>
      <c r="V18" s="1" t="s">
        <v>47</v>
      </c>
      <c r="W18" s="1"/>
      <c r="X18" s="1" t="s">
        <v>48</v>
      </c>
      <c r="Y18" s="1" t="s">
        <v>62</v>
      </c>
      <c r="Z18" s="1" t="s">
        <v>97</v>
      </c>
      <c r="AA18" s="1" t="s">
        <v>49</v>
      </c>
      <c r="AB18" s="1" t="s">
        <v>74</v>
      </c>
      <c r="AC18" s="16" t="s">
        <v>145</v>
      </c>
      <c r="AD18" s="1" t="s">
        <v>44</v>
      </c>
      <c r="AE18" s="1"/>
      <c r="AF18" s="1"/>
      <c r="AG18" s="1" t="s">
        <v>53</v>
      </c>
      <c r="AH18" s="1" t="s">
        <v>54</v>
      </c>
      <c r="AI18" s="1" t="s">
        <v>55</v>
      </c>
      <c r="AJ18" s="1" t="s">
        <v>56</v>
      </c>
      <c r="AK18" s="1" t="s">
        <v>57</v>
      </c>
      <c r="AL18" s="1" t="s">
        <v>100</v>
      </c>
    </row>
    <row r="19" spans="1:38" x14ac:dyDescent="0.25">
      <c r="A19" s="2">
        <v>18</v>
      </c>
      <c r="B19" s="2">
        <v>4386878</v>
      </c>
      <c r="C19" s="3" t="s">
        <v>125</v>
      </c>
      <c r="D19" s="2">
        <v>186</v>
      </c>
      <c r="E19" s="1"/>
      <c r="F19" s="1" t="s">
        <v>80</v>
      </c>
      <c r="G19" s="1" t="s">
        <v>74</v>
      </c>
      <c r="H19" s="1" t="s">
        <v>45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 t="s">
        <v>50</v>
      </c>
      <c r="V19" s="1" t="s">
        <v>47</v>
      </c>
      <c r="W19" s="1" t="s">
        <v>61</v>
      </c>
      <c r="X19" s="1"/>
      <c r="Y19" s="1" t="s">
        <v>62</v>
      </c>
      <c r="Z19" s="1"/>
      <c r="AA19" s="1" t="s">
        <v>49</v>
      </c>
      <c r="AB19" s="1" t="s">
        <v>44</v>
      </c>
      <c r="AC19" s="1" t="s">
        <v>90</v>
      </c>
      <c r="AD19" s="1" t="s">
        <v>44</v>
      </c>
      <c r="AE19" s="1"/>
      <c r="AF19" s="1" t="s">
        <v>52</v>
      </c>
      <c r="AG19" s="1" t="s">
        <v>53</v>
      </c>
      <c r="AH19" s="1" t="s">
        <v>54</v>
      </c>
      <c r="AI19" s="1" t="s">
        <v>65</v>
      </c>
      <c r="AJ19" s="1" t="s">
        <v>56</v>
      </c>
      <c r="AK19" s="1" t="s">
        <v>75</v>
      </c>
      <c r="AL19" s="1" t="s">
        <v>78</v>
      </c>
    </row>
    <row r="20" spans="1:38" x14ac:dyDescent="0.25">
      <c r="A20" s="2">
        <v>19</v>
      </c>
      <c r="B20" s="2">
        <v>4386952</v>
      </c>
      <c r="C20" s="3" t="s">
        <v>126</v>
      </c>
      <c r="D20" s="2">
        <v>302</v>
      </c>
      <c r="E20" s="1"/>
      <c r="F20" s="1" t="s">
        <v>94</v>
      </c>
      <c r="G20" s="1" t="s">
        <v>44</v>
      </c>
      <c r="H20" s="1" t="s">
        <v>45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 t="s">
        <v>44</v>
      </c>
      <c r="V20" s="1"/>
      <c r="W20" s="1" t="s">
        <v>61</v>
      </c>
      <c r="X20" s="1"/>
      <c r="Y20" s="1"/>
      <c r="Z20" s="1" t="s">
        <v>97</v>
      </c>
      <c r="AA20" s="1" t="s">
        <v>49</v>
      </c>
      <c r="AB20" s="1" t="s">
        <v>44</v>
      </c>
      <c r="AC20" s="1" t="s">
        <v>114</v>
      </c>
      <c r="AD20" s="1" t="s">
        <v>44</v>
      </c>
      <c r="AE20" s="1"/>
      <c r="AF20" s="1" t="s">
        <v>52</v>
      </c>
      <c r="AG20" s="1"/>
      <c r="AH20" s="1" t="s">
        <v>54</v>
      </c>
      <c r="AI20" s="1" t="s">
        <v>55</v>
      </c>
      <c r="AJ20" s="1" t="s">
        <v>56</v>
      </c>
      <c r="AK20" s="1" t="s">
        <v>85</v>
      </c>
      <c r="AL20" s="1" t="s">
        <v>58</v>
      </c>
    </row>
    <row r="21" spans="1:38" x14ac:dyDescent="0.25">
      <c r="A21" s="2">
        <v>20</v>
      </c>
      <c r="B21" s="2">
        <v>4386981</v>
      </c>
      <c r="C21" s="3" t="s">
        <v>128</v>
      </c>
      <c r="D21" s="2">
        <v>2327</v>
      </c>
      <c r="E21" s="1"/>
      <c r="F21" s="1" t="s">
        <v>80</v>
      </c>
      <c r="G21" s="1" t="s">
        <v>44</v>
      </c>
      <c r="H21" s="1" t="s">
        <v>81</v>
      </c>
      <c r="I21" s="1" t="s">
        <v>46</v>
      </c>
      <c r="J21" s="1"/>
      <c r="K21" s="1" t="s">
        <v>74</v>
      </c>
      <c r="L21" s="1"/>
      <c r="M21" s="1"/>
      <c r="N21" s="1"/>
      <c r="O21" s="1"/>
      <c r="P21" s="1" t="s">
        <v>105</v>
      </c>
      <c r="Q21" s="1"/>
      <c r="R21" s="1" t="s">
        <v>83</v>
      </c>
      <c r="S21" s="1" t="s">
        <v>72</v>
      </c>
      <c r="T21" s="1" t="s">
        <v>44</v>
      </c>
      <c r="U21" s="1" t="s">
        <v>44</v>
      </c>
      <c r="V21" s="1"/>
      <c r="W21" s="1"/>
      <c r="X21" s="1"/>
      <c r="Y21" s="1"/>
      <c r="Z21" s="1"/>
      <c r="AA21" s="1" t="s">
        <v>73</v>
      </c>
      <c r="AB21" s="1" t="s">
        <v>50</v>
      </c>
      <c r="AC21" s="1" t="s">
        <v>131</v>
      </c>
      <c r="AD21" s="1" t="s">
        <v>44</v>
      </c>
      <c r="AE21" s="1" t="s">
        <v>64</v>
      </c>
      <c r="AF21" s="1"/>
      <c r="AG21" s="1" t="s">
        <v>53</v>
      </c>
      <c r="AH21" s="1"/>
      <c r="AI21" s="1" t="s">
        <v>108</v>
      </c>
      <c r="AJ21" s="1" t="s">
        <v>56</v>
      </c>
      <c r="AK21" s="1" t="s">
        <v>85</v>
      </c>
      <c r="AL21" s="1" t="s">
        <v>109</v>
      </c>
    </row>
    <row r="22" spans="1:38" x14ac:dyDescent="0.25">
      <c r="A22" s="2">
        <v>21</v>
      </c>
      <c r="B22" s="2">
        <v>4387034</v>
      </c>
      <c r="C22" s="3" t="s">
        <v>132</v>
      </c>
      <c r="D22" s="2">
        <v>145</v>
      </c>
      <c r="E22" s="1"/>
      <c r="F22" s="1" t="s">
        <v>80</v>
      </c>
      <c r="G22" s="1" t="s">
        <v>44</v>
      </c>
      <c r="H22" s="1" t="s">
        <v>45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 t="s">
        <v>50</v>
      </c>
      <c r="V22" s="1"/>
      <c r="W22" s="1" t="s">
        <v>61</v>
      </c>
      <c r="X22" s="1" t="s">
        <v>48</v>
      </c>
      <c r="Y22" s="1" t="s">
        <v>62</v>
      </c>
      <c r="Z22" s="1"/>
      <c r="AA22" s="1" t="s">
        <v>73</v>
      </c>
      <c r="AB22" s="1" t="s">
        <v>44</v>
      </c>
      <c r="AC22" s="1" t="s">
        <v>133</v>
      </c>
      <c r="AD22" s="1" t="s">
        <v>44</v>
      </c>
      <c r="AE22" s="1" t="s">
        <v>64</v>
      </c>
      <c r="AF22" s="1" t="s">
        <v>52</v>
      </c>
      <c r="AG22" s="1" t="s">
        <v>53</v>
      </c>
      <c r="AH22" s="1" t="s">
        <v>54</v>
      </c>
      <c r="AI22" s="1" t="s">
        <v>121</v>
      </c>
      <c r="AJ22" s="1" t="s">
        <v>56</v>
      </c>
      <c r="AK22" s="1" t="s">
        <v>75</v>
      </c>
      <c r="AL22" s="1" t="s">
        <v>100</v>
      </c>
    </row>
    <row r="23" spans="1:38" x14ac:dyDescent="0.25">
      <c r="A23" s="2">
        <v>22</v>
      </c>
      <c r="B23" s="2">
        <v>4387053</v>
      </c>
      <c r="C23" s="3" t="s">
        <v>134</v>
      </c>
      <c r="D23" s="2">
        <v>149</v>
      </c>
      <c r="E23" s="1"/>
      <c r="F23" s="1" t="s">
        <v>80</v>
      </c>
      <c r="G23" s="1" t="s">
        <v>44</v>
      </c>
      <c r="H23" s="1" t="s">
        <v>70</v>
      </c>
      <c r="I23" s="1" t="s">
        <v>46</v>
      </c>
      <c r="J23" s="1"/>
      <c r="K23" s="1" t="s">
        <v>44</v>
      </c>
      <c r="L23" s="1" t="s">
        <v>71</v>
      </c>
      <c r="M23" s="1"/>
      <c r="N23" s="1" t="s">
        <v>61</v>
      </c>
      <c r="O23" s="1"/>
      <c r="P23" s="1"/>
      <c r="Q23" s="1"/>
      <c r="R23" s="1" t="s">
        <v>242</v>
      </c>
      <c r="S23" s="1" t="s">
        <v>72</v>
      </c>
      <c r="T23" s="1" t="s">
        <v>44</v>
      </c>
      <c r="U23" s="1" t="s">
        <v>44</v>
      </c>
      <c r="V23" s="1"/>
      <c r="W23" s="1" t="s">
        <v>61</v>
      </c>
      <c r="X23" s="1"/>
      <c r="Y23" s="1"/>
      <c r="Z23" s="1"/>
      <c r="AA23" s="1" t="s">
        <v>73</v>
      </c>
      <c r="AB23" s="1" t="s">
        <v>74</v>
      </c>
      <c r="AC23" s="1" t="s">
        <v>63</v>
      </c>
      <c r="AD23" s="1" t="s">
        <v>44</v>
      </c>
      <c r="AE23" s="1" t="s">
        <v>64</v>
      </c>
      <c r="AF23" s="1"/>
      <c r="AG23" s="1" t="s">
        <v>53</v>
      </c>
      <c r="AH23" s="1" t="s">
        <v>54</v>
      </c>
      <c r="AI23" s="1" t="s">
        <v>55</v>
      </c>
      <c r="AJ23" s="1" t="s">
        <v>91</v>
      </c>
      <c r="AK23" s="1" t="s">
        <v>85</v>
      </c>
      <c r="AL23" s="1" t="s">
        <v>95</v>
      </c>
    </row>
    <row r="24" spans="1:38" x14ac:dyDescent="0.25">
      <c r="A24" s="2">
        <v>23</v>
      </c>
      <c r="B24" s="2">
        <v>4387146</v>
      </c>
      <c r="C24" s="3" t="s">
        <v>135</v>
      </c>
      <c r="D24" s="2">
        <v>219</v>
      </c>
      <c r="E24" s="1"/>
      <c r="F24" s="1" t="s">
        <v>60</v>
      </c>
      <c r="G24" s="1" t="s">
        <v>44</v>
      </c>
      <c r="H24" s="1" t="s">
        <v>70</v>
      </c>
      <c r="I24" s="1" t="s">
        <v>136</v>
      </c>
      <c r="J24" s="1" t="s">
        <v>137</v>
      </c>
      <c r="K24" s="1" t="s">
        <v>44</v>
      </c>
      <c r="L24" s="1" t="s">
        <v>71</v>
      </c>
      <c r="M24" s="1"/>
      <c r="N24" s="1"/>
      <c r="O24" s="1"/>
      <c r="P24" s="1"/>
      <c r="Q24" s="1"/>
      <c r="R24" s="1" t="s">
        <v>247</v>
      </c>
      <c r="S24" s="1" t="s">
        <v>89</v>
      </c>
      <c r="T24" s="1" t="s">
        <v>74</v>
      </c>
      <c r="U24" s="1" t="s">
        <v>44</v>
      </c>
      <c r="V24" s="1"/>
      <c r="W24" s="1"/>
      <c r="X24" s="1"/>
      <c r="Y24" s="1"/>
      <c r="Z24" s="1"/>
      <c r="AA24" s="1" t="s">
        <v>77</v>
      </c>
      <c r="AB24" s="1" t="s">
        <v>44</v>
      </c>
      <c r="AC24" s="1" t="s">
        <v>139</v>
      </c>
      <c r="AD24" s="1" t="s">
        <v>44</v>
      </c>
      <c r="AE24" s="1" t="s">
        <v>64</v>
      </c>
      <c r="AF24" s="1"/>
      <c r="AG24" s="1"/>
      <c r="AH24" s="1"/>
      <c r="AI24" s="1" t="s">
        <v>115</v>
      </c>
      <c r="AJ24" s="1" t="s">
        <v>56</v>
      </c>
      <c r="AK24" s="1" t="s">
        <v>85</v>
      </c>
      <c r="AL24" s="1" t="s">
        <v>86</v>
      </c>
    </row>
    <row r="25" spans="1:38" x14ac:dyDescent="0.25">
      <c r="A25" s="2">
        <v>24</v>
      </c>
      <c r="B25" s="2">
        <v>4387388</v>
      </c>
      <c r="C25" s="3" t="s">
        <v>140</v>
      </c>
      <c r="D25" s="2">
        <v>151</v>
      </c>
      <c r="E25" s="1"/>
      <c r="F25" s="1" t="s">
        <v>141</v>
      </c>
      <c r="G25" s="1" t="s">
        <v>44</v>
      </c>
      <c r="H25" s="1" t="s">
        <v>81</v>
      </c>
      <c r="I25" s="1" t="s">
        <v>46</v>
      </c>
      <c r="J25" s="1"/>
      <c r="K25" s="1" t="s">
        <v>44</v>
      </c>
      <c r="L25" s="1"/>
      <c r="M25" s="1"/>
      <c r="N25" s="1"/>
      <c r="O25" s="1" t="s">
        <v>102</v>
      </c>
      <c r="P25" s="1" t="s">
        <v>105</v>
      </c>
      <c r="Q25" s="1"/>
      <c r="R25" s="1" t="s">
        <v>252</v>
      </c>
      <c r="S25" s="1" t="s">
        <v>72</v>
      </c>
      <c r="T25" s="1" t="s">
        <v>74</v>
      </c>
      <c r="U25" s="1" t="s">
        <v>44</v>
      </c>
      <c r="V25" s="1" t="s">
        <v>47</v>
      </c>
      <c r="W25" s="1" t="s">
        <v>61</v>
      </c>
      <c r="X25" s="1" t="s">
        <v>48</v>
      </c>
      <c r="Y25" s="1"/>
      <c r="Z25" s="1"/>
      <c r="AA25" s="1" t="s">
        <v>142</v>
      </c>
      <c r="AB25" s="1" t="s">
        <v>74</v>
      </c>
      <c r="AC25" s="16" t="s">
        <v>145</v>
      </c>
      <c r="AD25" s="1" t="s">
        <v>44</v>
      </c>
      <c r="AE25" s="1"/>
      <c r="AF25" s="1" t="s">
        <v>52</v>
      </c>
      <c r="AG25" s="1" t="s">
        <v>53</v>
      </c>
      <c r="AH25" s="1" t="s">
        <v>54</v>
      </c>
      <c r="AI25" s="1" t="s">
        <v>55</v>
      </c>
      <c r="AJ25" s="1" t="s">
        <v>91</v>
      </c>
      <c r="AK25" s="1" t="s">
        <v>85</v>
      </c>
      <c r="AL25" s="1" t="s">
        <v>143</v>
      </c>
    </row>
    <row r="26" spans="1:38" x14ac:dyDescent="0.25">
      <c r="A26" s="2">
        <v>25</v>
      </c>
      <c r="B26" s="2">
        <v>4387609</v>
      </c>
      <c r="C26" s="3" t="s">
        <v>144</v>
      </c>
      <c r="D26" s="2">
        <v>355</v>
      </c>
      <c r="E26" s="1"/>
      <c r="F26" s="1" t="s">
        <v>80</v>
      </c>
      <c r="G26" s="1" t="s">
        <v>44</v>
      </c>
      <c r="H26" s="1" t="s">
        <v>81</v>
      </c>
      <c r="I26" s="1" t="s">
        <v>136</v>
      </c>
      <c r="J26" s="1" t="s">
        <v>145</v>
      </c>
      <c r="K26" s="1" t="s">
        <v>44</v>
      </c>
      <c r="L26" s="1"/>
      <c r="M26" s="1"/>
      <c r="N26" s="1"/>
      <c r="O26" s="1"/>
      <c r="P26" s="1"/>
      <c r="Q26" s="1" t="s">
        <v>82</v>
      </c>
      <c r="R26" s="1" t="s">
        <v>252</v>
      </c>
      <c r="S26" s="1" t="s">
        <v>146</v>
      </c>
      <c r="T26" s="1" t="s">
        <v>74</v>
      </c>
      <c r="U26" s="1" t="s">
        <v>44</v>
      </c>
      <c r="V26" s="1"/>
      <c r="W26" s="1"/>
      <c r="X26" s="1"/>
      <c r="Y26" s="1"/>
      <c r="Z26" s="1"/>
      <c r="AA26" s="1" t="s">
        <v>142</v>
      </c>
      <c r="AB26" s="1" t="s">
        <v>50</v>
      </c>
      <c r="AC26" s="1" t="s">
        <v>63</v>
      </c>
      <c r="AD26" s="1" t="s">
        <v>44</v>
      </c>
      <c r="AE26" s="1"/>
      <c r="AF26" s="1"/>
      <c r="AG26" s="1"/>
      <c r="AH26" s="1" t="s">
        <v>54</v>
      </c>
      <c r="AI26" s="1" t="s">
        <v>55</v>
      </c>
      <c r="AJ26" s="1" t="s">
        <v>56</v>
      </c>
      <c r="AK26" s="1" t="s">
        <v>85</v>
      </c>
      <c r="AL26" s="1" t="s">
        <v>100</v>
      </c>
    </row>
    <row r="27" spans="1:38" x14ac:dyDescent="0.25">
      <c r="A27" s="2">
        <v>26</v>
      </c>
      <c r="B27" s="2">
        <v>4387650</v>
      </c>
      <c r="C27" s="3" t="s">
        <v>148</v>
      </c>
      <c r="D27" s="2">
        <v>226</v>
      </c>
      <c r="E27" s="1"/>
      <c r="F27" s="1" t="s">
        <v>118</v>
      </c>
      <c r="G27" s="1" t="s">
        <v>44</v>
      </c>
      <c r="H27" s="1" t="s">
        <v>70</v>
      </c>
      <c r="I27" s="1" t="s">
        <v>46</v>
      </c>
      <c r="J27" s="1"/>
      <c r="K27" s="1" t="s">
        <v>44</v>
      </c>
      <c r="L27" s="1" t="s">
        <v>71</v>
      </c>
      <c r="M27" s="1" t="s">
        <v>149</v>
      </c>
      <c r="N27" s="1"/>
      <c r="O27" s="1"/>
      <c r="P27" s="1"/>
      <c r="Q27" s="1"/>
      <c r="R27" s="1" t="s">
        <v>123</v>
      </c>
      <c r="S27" s="1" t="s">
        <v>72</v>
      </c>
      <c r="T27" s="1" t="s">
        <v>44</v>
      </c>
      <c r="U27" s="1" t="s">
        <v>50</v>
      </c>
      <c r="V27" s="1"/>
      <c r="W27" s="1"/>
      <c r="X27" s="1"/>
      <c r="Y27" s="1"/>
      <c r="Z27" s="1"/>
      <c r="AA27" s="1" t="s">
        <v>49</v>
      </c>
      <c r="AB27" s="1" t="s">
        <v>44</v>
      </c>
      <c r="AC27" s="16" t="s">
        <v>145</v>
      </c>
      <c r="AD27" s="1" t="s">
        <v>44</v>
      </c>
      <c r="AE27" s="1"/>
      <c r="AF27" s="1" t="s">
        <v>52</v>
      </c>
      <c r="AG27" s="1"/>
      <c r="AH27" s="1" t="s">
        <v>54</v>
      </c>
      <c r="AI27" s="1" t="s">
        <v>55</v>
      </c>
      <c r="AJ27" s="1" t="s">
        <v>56</v>
      </c>
      <c r="AK27" s="1" t="s">
        <v>75</v>
      </c>
      <c r="AL27" s="1" t="s">
        <v>58</v>
      </c>
    </row>
    <row r="28" spans="1:38" x14ac:dyDescent="0.25">
      <c r="A28" s="2">
        <v>27</v>
      </c>
      <c r="B28" s="2">
        <v>4387829</v>
      </c>
      <c r="C28" s="3" t="s">
        <v>151</v>
      </c>
      <c r="D28" s="2">
        <v>198</v>
      </c>
      <c r="E28" s="1"/>
      <c r="F28" s="1" t="s">
        <v>60</v>
      </c>
      <c r="G28" s="1" t="s">
        <v>44</v>
      </c>
      <c r="H28" s="1" t="s">
        <v>81</v>
      </c>
      <c r="I28" s="1" t="s">
        <v>46</v>
      </c>
      <c r="J28" s="1"/>
      <c r="K28" s="1" t="s">
        <v>44</v>
      </c>
      <c r="L28" s="1"/>
      <c r="M28" s="1"/>
      <c r="N28" s="1"/>
      <c r="O28" s="1"/>
      <c r="P28" s="1" t="s">
        <v>105</v>
      </c>
      <c r="Q28" s="1"/>
      <c r="R28" s="1" t="s">
        <v>153</v>
      </c>
      <c r="S28" s="1" t="s">
        <v>89</v>
      </c>
      <c r="T28" s="1" t="s">
        <v>44</v>
      </c>
      <c r="U28" s="1" t="s">
        <v>44</v>
      </c>
      <c r="V28" s="1" t="s">
        <v>47</v>
      </c>
      <c r="W28" s="1"/>
      <c r="X28" s="1" t="s">
        <v>48</v>
      </c>
      <c r="Y28" s="1"/>
      <c r="Z28" s="1"/>
      <c r="AA28" s="1" t="s">
        <v>49</v>
      </c>
      <c r="AB28" s="1" t="s">
        <v>50</v>
      </c>
      <c r="AC28" s="1" t="s">
        <v>63</v>
      </c>
      <c r="AD28" s="1" t="s">
        <v>44</v>
      </c>
      <c r="AE28" s="1" t="s">
        <v>64</v>
      </c>
      <c r="AF28" s="1"/>
      <c r="AG28" s="1" t="s">
        <v>53</v>
      </c>
      <c r="AH28" s="1" t="s">
        <v>54</v>
      </c>
      <c r="AI28" s="1" t="s">
        <v>55</v>
      </c>
      <c r="AJ28" s="1" t="s">
        <v>56</v>
      </c>
      <c r="AK28" s="1" t="s">
        <v>85</v>
      </c>
      <c r="AL28" s="1" t="s">
        <v>100</v>
      </c>
    </row>
    <row r="29" spans="1:38" x14ac:dyDescent="0.25">
      <c r="A29" s="2">
        <v>28</v>
      </c>
      <c r="B29" s="2">
        <v>4388144</v>
      </c>
      <c r="C29" s="3" t="s">
        <v>154</v>
      </c>
      <c r="D29" s="2">
        <v>278</v>
      </c>
      <c r="E29" s="1"/>
      <c r="F29" s="1" t="s">
        <v>80</v>
      </c>
      <c r="G29" s="1" t="s">
        <v>44</v>
      </c>
      <c r="H29" s="1" t="s">
        <v>70</v>
      </c>
      <c r="I29" s="1" t="s">
        <v>46</v>
      </c>
      <c r="J29" s="1"/>
      <c r="K29" s="1" t="s">
        <v>74</v>
      </c>
      <c r="L29" s="1"/>
      <c r="M29" s="1"/>
      <c r="N29" s="1"/>
      <c r="O29" s="1"/>
      <c r="P29" s="1"/>
      <c r="Q29" s="1"/>
      <c r="R29" s="1" t="s">
        <v>242</v>
      </c>
      <c r="S29" s="1" t="s">
        <v>103</v>
      </c>
      <c r="T29" s="1" t="s">
        <v>44</v>
      </c>
      <c r="U29" s="1" t="s">
        <v>44</v>
      </c>
      <c r="V29" s="1" t="s">
        <v>47</v>
      </c>
      <c r="W29" s="1"/>
      <c r="X29" s="1"/>
      <c r="Y29" s="1"/>
      <c r="Z29" s="1"/>
      <c r="AA29" s="1" t="s">
        <v>73</v>
      </c>
      <c r="AB29" s="1" t="s">
        <v>44</v>
      </c>
      <c r="AC29" s="1" t="s">
        <v>133</v>
      </c>
      <c r="AD29" s="1" t="s">
        <v>44</v>
      </c>
      <c r="AE29" s="1" t="s">
        <v>64</v>
      </c>
      <c r="AF29" s="1" t="s">
        <v>52</v>
      </c>
      <c r="AG29" s="1" t="s">
        <v>53</v>
      </c>
      <c r="AH29" s="1" t="s">
        <v>54</v>
      </c>
      <c r="AI29" s="1" t="s">
        <v>115</v>
      </c>
      <c r="AJ29" s="1" t="s">
        <v>56</v>
      </c>
      <c r="AK29" s="1" t="s">
        <v>156</v>
      </c>
      <c r="AL29" s="1" t="s">
        <v>86</v>
      </c>
    </row>
    <row r="30" spans="1:38" x14ac:dyDescent="0.25">
      <c r="A30" s="2">
        <v>29</v>
      </c>
      <c r="B30" s="2">
        <v>4388168</v>
      </c>
      <c r="C30" s="3" t="s">
        <v>157</v>
      </c>
      <c r="D30" s="2">
        <v>173</v>
      </c>
      <c r="E30" s="1"/>
      <c r="F30" s="1" t="s">
        <v>60</v>
      </c>
      <c r="G30" s="1" t="s">
        <v>44</v>
      </c>
      <c r="H30" s="1" t="s">
        <v>70</v>
      </c>
      <c r="I30" s="1" t="s">
        <v>46</v>
      </c>
      <c r="J30" s="1"/>
      <c r="K30" s="1" t="s">
        <v>44</v>
      </c>
      <c r="L30" s="1"/>
      <c r="M30" s="1"/>
      <c r="N30" s="1"/>
      <c r="O30" s="1"/>
      <c r="P30" s="1"/>
      <c r="Q30" s="1" t="s">
        <v>82</v>
      </c>
      <c r="R30" s="1" t="s">
        <v>123</v>
      </c>
      <c r="S30" s="1" t="s">
        <v>72</v>
      </c>
      <c r="T30" s="1" t="s">
        <v>44</v>
      </c>
      <c r="U30" s="1" t="s">
        <v>44</v>
      </c>
      <c r="V30" s="1" t="s">
        <v>47</v>
      </c>
      <c r="W30" s="1"/>
      <c r="X30" s="1" t="s">
        <v>48</v>
      </c>
      <c r="Y30" s="1"/>
      <c r="Z30" s="1"/>
      <c r="AA30" s="1" t="s">
        <v>73</v>
      </c>
      <c r="AB30" s="1" t="s">
        <v>44</v>
      </c>
      <c r="AC30" s="16" t="s">
        <v>145</v>
      </c>
      <c r="AD30" s="1" t="s">
        <v>74</v>
      </c>
      <c r="AE30" s="1"/>
      <c r="AF30" s="1" t="s">
        <v>52</v>
      </c>
      <c r="AG30" s="1" t="s">
        <v>53</v>
      </c>
      <c r="AH30" s="1" t="s">
        <v>54</v>
      </c>
      <c r="AI30" s="1" t="s">
        <v>55</v>
      </c>
      <c r="AJ30" s="1" t="s">
        <v>56</v>
      </c>
      <c r="AK30" s="1" t="s">
        <v>57</v>
      </c>
      <c r="AL30" s="1" t="s">
        <v>100</v>
      </c>
    </row>
    <row r="31" spans="1:38" x14ac:dyDescent="0.25">
      <c r="A31" s="2">
        <v>30</v>
      </c>
      <c r="B31" s="2">
        <v>4388172</v>
      </c>
      <c r="C31" s="3" t="s">
        <v>160</v>
      </c>
      <c r="D31" s="2">
        <v>348</v>
      </c>
      <c r="E31" s="1"/>
      <c r="F31" s="1" t="s">
        <v>80</v>
      </c>
      <c r="G31" s="1" t="s">
        <v>74</v>
      </c>
      <c r="H31" s="1" t="s">
        <v>70</v>
      </c>
      <c r="I31" s="1" t="s">
        <v>46</v>
      </c>
      <c r="J31" s="1"/>
      <c r="K31" s="1" t="s">
        <v>44</v>
      </c>
      <c r="L31" s="1" t="s">
        <v>71</v>
      </c>
      <c r="M31" s="1"/>
      <c r="N31" s="1"/>
      <c r="O31" s="1"/>
      <c r="P31" s="1" t="s">
        <v>105</v>
      </c>
      <c r="Q31" s="1"/>
      <c r="R31" s="1" t="s">
        <v>241</v>
      </c>
      <c r="S31" s="1" t="s">
        <v>89</v>
      </c>
      <c r="T31" s="1" t="s">
        <v>44</v>
      </c>
      <c r="U31" s="1" t="s">
        <v>74</v>
      </c>
      <c r="V31" s="1" t="s">
        <v>47</v>
      </c>
      <c r="W31" s="1" t="s">
        <v>61</v>
      </c>
      <c r="X31" s="1" t="s">
        <v>48</v>
      </c>
      <c r="Y31" s="1"/>
      <c r="Z31" s="1"/>
      <c r="AA31" s="1" t="s">
        <v>49</v>
      </c>
      <c r="AB31" s="1" t="s">
        <v>44</v>
      </c>
      <c r="AC31" s="16" t="s">
        <v>145</v>
      </c>
      <c r="AD31" s="1" t="s">
        <v>44</v>
      </c>
      <c r="AE31" s="1"/>
      <c r="AF31" s="1"/>
      <c r="AG31" s="1" t="s">
        <v>53</v>
      </c>
      <c r="AH31" s="1" t="s">
        <v>54</v>
      </c>
      <c r="AI31" s="1" t="s">
        <v>55</v>
      </c>
      <c r="AJ31" s="1" t="s">
        <v>56</v>
      </c>
      <c r="AK31" s="1" t="s">
        <v>75</v>
      </c>
      <c r="AL31" s="1" t="s">
        <v>100</v>
      </c>
    </row>
    <row r="32" spans="1:38" x14ac:dyDescent="0.25">
      <c r="A32" s="2">
        <v>31</v>
      </c>
      <c r="B32" s="2">
        <v>4388266</v>
      </c>
      <c r="C32" s="3" t="s">
        <v>162</v>
      </c>
      <c r="D32" s="2">
        <v>138</v>
      </c>
      <c r="E32" s="1"/>
      <c r="F32" s="1" t="s">
        <v>141</v>
      </c>
      <c r="G32" s="1" t="s">
        <v>44</v>
      </c>
      <c r="H32" s="1" t="s">
        <v>70</v>
      </c>
      <c r="I32" s="1" t="s">
        <v>46</v>
      </c>
      <c r="J32" s="1"/>
      <c r="K32" s="1" t="s">
        <v>74</v>
      </c>
      <c r="L32" s="1"/>
      <c r="M32" s="1" t="s">
        <v>149</v>
      </c>
      <c r="N32" s="1"/>
      <c r="O32" s="1"/>
      <c r="P32" s="1"/>
      <c r="Q32" s="1"/>
      <c r="R32" s="1" t="s">
        <v>242</v>
      </c>
      <c r="S32" s="1" t="s">
        <v>107</v>
      </c>
      <c r="T32" s="1" t="s">
        <v>44</v>
      </c>
      <c r="U32" s="1" t="s">
        <v>50</v>
      </c>
      <c r="V32" s="1" t="s">
        <v>47</v>
      </c>
      <c r="W32" s="1"/>
      <c r="X32" s="1" t="s">
        <v>48</v>
      </c>
      <c r="Y32" s="1"/>
      <c r="Z32" s="1"/>
      <c r="AA32" s="1" t="s">
        <v>77</v>
      </c>
      <c r="AB32" s="1" t="s">
        <v>44</v>
      </c>
      <c r="AC32" s="16" t="s">
        <v>145</v>
      </c>
      <c r="AD32" s="1" t="s">
        <v>74</v>
      </c>
      <c r="AE32" s="1"/>
      <c r="AF32" s="1"/>
      <c r="AG32" s="1" t="s">
        <v>53</v>
      </c>
      <c r="AH32" s="1" t="s">
        <v>54</v>
      </c>
      <c r="AI32" s="1" t="s">
        <v>55</v>
      </c>
      <c r="AJ32" s="1" t="s">
        <v>91</v>
      </c>
      <c r="AK32" s="1" t="s">
        <v>75</v>
      </c>
      <c r="AL32" s="1" t="s">
        <v>92</v>
      </c>
    </row>
    <row r="33" spans="1:38" x14ac:dyDescent="0.25">
      <c r="A33" s="2">
        <v>32</v>
      </c>
      <c r="B33" s="2">
        <v>4388360</v>
      </c>
      <c r="C33" s="3" t="s">
        <v>164</v>
      </c>
      <c r="D33" s="2">
        <v>196</v>
      </c>
      <c r="E33" s="1"/>
      <c r="F33" s="1" t="s">
        <v>60</v>
      </c>
      <c r="G33" s="1" t="s">
        <v>44</v>
      </c>
      <c r="H33" s="1" t="s">
        <v>70</v>
      </c>
      <c r="I33" s="1" t="s">
        <v>46</v>
      </c>
      <c r="J33" s="1"/>
      <c r="K33" s="1" t="s">
        <v>44</v>
      </c>
      <c r="L33" s="1"/>
      <c r="M33" s="1"/>
      <c r="N33" s="1" t="s">
        <v>61</v>
      </c>
      <c r="O33" s="1"/>
      <c r="P33" s="1"/>
      <c r="Q33" s="1"/>
      <c r="R33" s="1" t="s">
        <v>123</v>
      </c>
      <c r="S33" s="1" t="s">
        <v>72</v>
      </c>
      <c r="T33" s="1" t="s">
        <v>44</v>
      </c>
      <c r="U33" s="1" t="s">
        <v>50</v>
      </c>
      <c r="V33" s="1"/>
      <c r="W33" s="1" t="s">
        <v>61</v>
      </c>
      <c r="X33" s="1" t="s">
        <v>48</v>
      </c>
      <c r="Y33" s="1"/>
      <c r="Z33" s="1" t="s">
        <v>97</v>
      </c>
      <c r="AA33" s="1" t="s">
        <v>73</v>
      </c>
      <c r="AB33" s="1" t="s">
        <v>50</v>
      </c>
      <c r="AC33" s="1" t="s">
        <v>90</v>
      </c>
      <c r="AD33" s="1" t="s">
        <v>44</v>
      </c>
      <c r="AE33" s="1" t="s">
        <v>64</v>
      </c>
      <c r="AF33" s="1" t="s">
        <v>52</v>
      </c>
      <c r="AG33" s="1" t="s">
        <v>53</v>
      </c>
      <c r="AH33" s="1" t="s">
        <v>54</v>
      </c>
      <c r="AI33" s="1" t="s">
        <v>55</v>
      </c>
      <c r="AJ33" s="1" t="s">
        <v>56</v>
      </c>
      <c r="AK33" s="1" t="s">
        <v>57</v>
      </c>
      <c r="AL33" s="1" t="s">
        <v>95</v>
      </c>
    </row>
    <row r="34" spans="1:38" x14ac:dyDescent="0.25">
      <c r="A34" s="2">
        <v>33</v>
      </c>
      <c r="B34" s="2">
        <v>4389262</v>
      </c>
      <c r="C34" s="3" t="s">
        <v>166</v>
      </c>
      <c r="D34" s="2">
        <v>148</v>
      </c>
      <c r="E34" s="1"/>
      <c r="F34" s="1" t="s">
        <v>60</v>
      </c>
      <c r="G34" s="1" t="s">
        <v>44</v>
      </c>
      <c r="H34" s="1" t="s">
        <v>70</v>
      </c>
      <c r="I34" s="1" t="s">
        <v>46</v>
      </c>
      <c r="J34" s="1"/>
      <c r="K34" s="1" t="s">
        <v>44</v>
      </c>
      <c r="L34" s="1" t="s">
        <v>71</v>
      </c>
      <c r="M34" s="1"/>
      <c r="N34" s="1" t="s">
        <v>61</v>
      </c>
      <c r="O34" s="1"/>
      <c r="P34" s="1"/>
      <c r="Q34" s="1"/>
      <c r="R34" s="1" t="s">
        <v>242</v>
      </c>
      <c r="S34" s="1" t="s">
        <v>72</v>
      </c>
      <c r="T34" s="1" t="s">
        <v>44</v>
      </c>
      <c r="U34" s="1" t="s">
        <v>44</v>
      </c>
      <c r="V34" s="1" t="s">
        <v>47</v>
      </c>
      <c r="W34" s="1" t="s">
        <v>61</v>
      </c>
      <c r="X34" s="1" t="s">
        <v>48</v>
      </c>
      <c r="Y34" s="1"/>
      <c r="Z34" s="1"/>
      <c r="AA34" s="1" t="s">
        <v>73</v>
      </c>
      <c r="AB34" s="1" t="s">
        <v>44</v>
      </c>
      <c r="AC34" s="1" t="s">
        <v>63</v>
      </c>
      <c r="AD34" s="1" t="s">
        <v>44</v>
      </c>
      <c r="AE34" s="1" t="s">
        <v>64</v>
      </c>
      <c r="AF34" s="1" t="s">
        <v>52</v>
      </c>
      <c r="AG34" s="1" t="s">
        <v>53</v>
      </c>
      <c r="AH34" s="1" t="s">
        <v>54</v>
      </c>
      <c r="AI34" s="1" t="s">
        <v>55</v>
      </c>
      <c r="AJ34" s="1" t="s">
        <v>91</v>
      </c>
      <c r="AK34" s="1" t="s">
        <v>85</v>
      </c>
      <c r="AL34" s="1" t="s">
        <v>95</v>
      </c>
    </row>
    <row r="35" spans="1:38" x14ac:dyDescent="0.25">
      <c r="A35" s="2">
        <v>34</v>
      </c>
      <c r="B35" s="2">
        <v>4389560</v>
      </c>
      <c r="C35" s="3" t="s">
        <v>167</v>
      </c>
      <c r="D35" s="2">
        <v>160</v>
      </c>
      <c r="E35" s="1"/>
      <c r="F35" s="1" t="s">
        <v>43</v>
      </c>
      <c r="G35" s="1" t="s">
        <v>44</v>
      </c>
      <c r="H35" s="1" t="s">
        <v>81</v>
      </c>
      <c r="I35" s="1" t="s">
        <v>46</v>
      </c>
      <c r="J35" s="1"/>
      <c r="K35" s="1" t="s">
        <v>44</v>
      </c>
      <c r="L35" s="1"/>
      <c r="M35" s="1"/>
      <c r="N35" s="1"/>
      <c r="O35" s="1"/>
      <c r="P35" s="1"/>
      <c r="Q35" s="1" t="s">
        <v>82</v>
      </c>
      <c r="R35" s="1" t="s">
        <v>171</v>
      </c>
      <c r="S35" s="1" t="s">
        <v>72</v>
      </c>
      <c r="T35" s="1" t="s">
        <v>74</v>
      </c>
      <c r="U35" s="1" t="s">
        <v>44</v>
      </c>
      <c r="V35" s="1"/>
      <c r="W35" s="1"/>
      <c r="X35" s="1" t="s">
        <v>48</v>
      </c>
      <c r="Y35" s="1"/>
      <c r="Z35" s="1"/>
      <c r="AA35" s="1" t="s">
        <v>49</v>
      </c>
      <c r="AB35" s="1" t="s">
        <v>44</v>
      </c>
      <c r="AC35" s="1" t="s">
        <v>63</v>
      </c>
      <c r="AD35" s="1" t="s">
        <v>44</v>
      </c>
      <c r="AE35" s="1" t="s">
        <v>64</v>
      </c>
      <c r="AF35" s="1" t="s">
        <v>52</v>
      </c>
      <c r="AG35" s="1" t="s">
        <v>53</v>
      </c>
      <c r="AH35" s="1" t="s">
        <v>54</v>
      </c>
      <c r="AI35" s="1" t="s">
        <v>65</v>
      </c>
      <c r="AJ35" s="1" t="s">
        <v>56</v>
      </c>
      <c r="AK35" s="1" t="s">
        <v>85</v>
      </c>
      <c r="AL35" s="1" t="s">
        <v>95</v>
      </c>
    </row>
    <row r="36" spans="1:38" x14ac:dyDescent="0.25">
      <c r="A36" s="2">
        <v>35</v>
      </c>
      <c r="B36" s="2">
        <v>4390177</v>
      </c>
      <c r="C36" s="3" t="s">
        <v>169</v>
      </c>
      <c r="D36" s="2">
        <v>81</v>
      </c>
      <c r="E36" s="1"/>
      <c r="F36" s="1" t="s">
        <v>43</v>
      </c>
      <c r="G36" s="1" t="s">
        <v>74</v>
      </c>
      <c r="H36" s="1" t="s">
        <v>45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 t="s">
        <v>44</v>
      </c>
      <c r="V36" s="1" t="s">
        <v>47</v>
      </c>
      <c r="W36" s="1" t="s">
        <v>61</v>
      </c>
      <c r="X36" s="1" t="s">
        <v>48</v>
      </c>
      <c r="Y36" s="1"/>
      <c r="Z36" s="1"/>
      <c r="AA36" s="1" t="s">
        <v>73</v>
      </c>
      <c r="AB36" s="1" t="s">
        <v>44</v>
      </c>
      <c r="AC36" s="1" t="s">
        <v>90</v>
      </c>
      <c r="AD36" s="1" t="s">
        <v>74</v>
      </c>
      <c r="AE36" s="1"/>
      <c r="AF36" s="1" t="s">
        <v>52</v>
      </c>
      <c r="AG36" s="1"/>
      <c r="AH36" s="1" t="s">
        <v>54</v>
      </c>
      <c r="AI36" s="1" t="s">
        <v>65</v>
      </c>
      <c r="AJ36" s="1" t="s">
        <v>91</v>
      </c>
      <c r="AK36" s="1" t="s">
        <v>57</v>
      </c>
      <c r="AL36" s="1" t="s">
        <v>95</v>
      </c>
    </row>
    <row r="37" spans="1:38" x14ac:dyDescent="0.25">
      <c r="A37" s="2">
        <v>36</v>
      </c>
      <c r="B37" s="2">
        <v>4390508</v>
      </c>
      <c r="C37" s="3" t="s">
        <v>170</v>
      </c>
      <c r="D37" s="2">
        <v>184</v>
      </c>
      <c r="E37" s="1"/>
      <c r="F37" s="1" t="s">
        <v>60</v>
      </c>
      <c r="G37" s="1" t="s">
        <v>44</v>
      </c>
      <c r="H37" s="1" t="s">
        <v>81</v>
      </c>
      <c r="I37" s="1" t="s">
        <v>46</v>
      </c>
      <c r="J37" s="1"/>
      <c r="K37" s="1" t="s">
        <v>44</v>
      </c>
      <c r="L37" s="1" t="s">
        <v>71</v>
      </c>
      <c r="M37" s="1"/>
      <c r="N37" s="1" t="s">
        <v>61</v>
      </c>
      <c r="O37" s="1"/>
      <c r="P37" s="1"/>
      <c r="Q37" s="1"/>
      <c r="R37" s="1" t="s">
        <v>171</v>
      </c>
      <c r="S37" s="1" t="s">
        <v>72</v>
      </c>
      <c r="T37" s="1" t="s">
        <v>74</v>
      </c>
      <c r="U37" s="1" t="s">
        <v>74</v>
      </c>
      <c r="V37" s="1" t="s">
        <v>47</v>
      </c>
      <c r="W37" s="1"/>
      <c r="X37" s="1"/>
      <c r="Y37" s="1" t="s">
        <v>62</v>
      </c>
      <c r="Z37" s="1"/>
      <c r="AA37" s="1" t="s">
        <v>73</v>
      </c>
      <c r="AB37" s="1" t="s">
        <v>50</v>
      </c>
      <c r="AC37" s="1" t="s">
        <v>63</v>
      </c>
      <c r="AD37" s="1" t="s">
        <v>44</v>
      </c>
      <c r="AE37" s="1"/>
      <c r="AF37" s="1" t="s">
        <v>52</v>
      </c>
      <c r="AG37" s="1"/>
      <c r="AH37" s="1"/>
      <c r="AI37" s="1" t="s">
        <v>55</v>
      </c>
      <c r="AJ37" s="1" t="s">
        <v>56</v>
      </c>
      <c r="AK37" s="1" t="s">
        <v>156</v>
      </c>
      <c r="AL37" s="1" t="s">
        <v>100</v>
      </c>
    </row>
    <row r="38" spans="1:38" x14ac:dyDescent="0.25">
      <c r="A38" s="2">
        <v>37</v>
      </c>
      <c r="B38" s="2">
        <v>4390707</v>
      </c>
      <c r="C38" s="3" t="s">
        <v>172</v>
      </c>
      <c r="D38" s="2">
        <v>129</v>
      </c>
      <c r="E38" s="1"/>
      <c r="F38" s="1" t="s">
        <v>60</v>
      </c>
      <c r="G38" s="1" t="s">
        <v>44</v>
      </c>
      <c r="H38" s="1" t="s">
        <v>81</v>
      </c>
      <c r="I38" s="1" t="s">
        <v>136</v>
      </c>
      <c r="J38" s="1" t="s">
        <v>131</v>
      </c>
      <c r="K38" s="1" t="s">
        <v>44</v>
      </c>
      <c r="L38" s="1"/>
      <c r="M38" s="1" t="s">
        <v>149</v>
      </c>
      <c r="N38" s="1"/>
      <c r="O38" s="1"/>
      <c r="P38" s="1" t="s">
        <v>105</v>
      </c>
      <c r="Q38" s="1"/>
      <c r="R38" s="1" t="s">
        <v>186</v>
      </c>
      <c r="S38" s="1" t="s">
        <v>103</v>
      </c>
      <c r="T38" s="1" t="s">
        <v>74</v>
      </c>
      <c r="U38" s="1" t="s">
        <v>44</v>
      </c>
      <c r="V38" s="1"/>
      <c r="W38" s="1" t="s">
        <v>61</v>
      </c>
      <c r="X38" s="1"/>
      <c r="Y38" s="1"/>
      <c r="Z38" s="1" t="s">
        <v>97</v>
      </c>
      <c r="AA38" s="1" t="s">
        <v>142</v>
      </c>
      <c r="AB38" s="1" t="s">
        <v>44</v>
      </c>
      <c r="AC38" s="1" t="s">
        <v>131</v>
      </c>
      <c r="AD38" s="1" t="s">
        <v>44</v>
      </c>
      <c r="AE38" s="1"/>
      <c r="AF38" s="1" t="s">
        <v>52</v>
      </c>
      <c r="AG38" s="1"/>
      <c r="AH38" s="1"/>
      <c r="AI38" s="1" t="s">
        <v>55</v>
      </c>
      <c r="AJ38" s="1" t="s">
        <v>91</v>
      </c>
      <c r="AK38" s="1" t="s">
        <v>99</v>
      </c>
      <c r="AL38" s="1" t="s">
        <v>92</v>
      </c>
    </row>
    <row r="39" spans="1:38" x14ac:dyDescent="0.25">
      <c r="A39" s="2">
        <v>38</v>
      </c>
      <c r="B39" s="2">
        <v>4392752</v>
      </c>
      <c r="C39" s="3" t="s">
        <v>173</v>
      </c>
      <c r="D39" s="2">
        <v>104</v>
      </c>
      <c r="E39" s="1"/>
      <c r="F39" s="1" t="s">
        <v>80</v>
      </c>
      <c r="G39" s="1" t="s">
        <v>44</v>
      </c>
      <c r="H39" s="1" t="s">
        <v>45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 t="s">
        <v>44</v>
      </c>
      <c r="V39" s="1" t="s">
        <v>47</v>
      </c>
      <c r="W39" s="1" t="s">
        <v>61</v>
      </c>
      <c r="X39" s="1"/>
      <c r="Y39" s="1" t="s">
        <v>62</v>
      </c>
      <c r="Z39" s="1"/>
      <c r="AA39" s="1" t="s">
        <v>73</v>
      </c>
      <c r="AB39" s="1" t="s">
        <v>50</v>
      </c>
      <c r="AC39" s="1" t="s">
        <v>133</v>
      </c>
      <c r="AD39" s="1" t="s">
        <v>44</v>
      </c>
      <c r="AE39" s="1" t="s">
        <v>64</v>
      </c>
      <c r="AF39" s="1"/>
      <c r="AG39" s="1" t="s">
        <v>53</v>
      </c>
      <c r="AH39" s="1" t="s">
        <v>54</v>
      </c>
      <c r="AI39" s="1" t="s">
        <v>55</v>
      </c>
      <c r="AJ39" s="1" t="s">
        <v>91</v>
      </c>
      <c r="AK39" s="1" t="s">
        <v>85</v>
      </c>
      <c r="AL39" s="1" t="s">
        <v>143</v>
      </c>
    </row>
    <row r="40" spans="1:38" x14ac:dyDescent="0.25">
      <c r="A40" s="2">
        <v>39</v>
      </c>
      <c r="B40" s="2">
        <v>4393269</v>
      </c>
      <c r="C40" s="3" t="s">
        <v>174</v>
      </c>
      <c r="D40" s="2">
        <v>273</v>
      </c>
      <c r="E40" s="1"/>
      <c r="F40" s="1" t="s">
        <v>141</v>
      </c>
      <c r="G40" s="1" t="s">
        <v>44</v>
      </c>
      <c r="H40" s="1" t="s">
        <v>70</v>
      </c>
      <c r="I40" s="1" t="s">
        <v>46</v>
      </c>
      <c r="J40" s="1"/>
      <c r="K40" s="1" t="s">
        <v>44</v>
      </c>
      <c r="L40" s="1"/>
      <c r="M40" s="1" t="s">
        <v>149</v>
      </c>
      <c r="N40" s="1"/>
      <c r="O40" s="1"/>
      <c r="P40" s="1"/>
      <c r="Q40" s="1"/>
      <c r="R40" s="1" t="s">
        <v>153</v>
      </c>
      <c r="S40" s="1" t="s">
        <v>72</v>
      </c>
      <c r="T40" s="1" t="s">
        <v>44</v>
      </c>
      <c r="U40" s="1" t="s">
        <v>50</v>
      </c>
      <c r="V40" s="1" t="s">
        <v>47</v>
      </c>
      <c r="W40" s="1"/>
      <c r="X40" s="1" t="s">
        <v>48</v>
      </c>
      <c r="Y40" s="1" t="s">
        <v>62</v>
      </c>
      <c r="Z40" s="1"/>
      <c r="AA40" s="1" t="s">
        <v>49</v>
      </c>
      <c r="AB40" s="1" t="s">
        <v>44</v>
      </c>
      <c r="AC40" s="16" t="s">
        <v>145</v>
      </c>
      <c r="AD40" s="1" t="s">
        <v>44</v>
      </c>
      <c r="AE40" s="1" t="s">
        <v>64</v>
      </c>
      <c r="AF40" s="1"/>
      <c r="AG40" s="1" t="s">
        <v>53</v>
      </c>
      <c r="AH40" s="1"/>
      <c r="AI40" s="1" t="s">
        <v>55</v>
      </c>
      <c r="AJ40" s="1" t="s">
        <v>91</v>
      </c>
      <c r="AK40" s="1" t="s">
        <v>75</v>
      </c>
      <c r="AL40" s="1" t="s">
        <v>143</v>
      </c>
    </row>
    <row r="41" spans="1:38" x14ac:dyDescent="0.25">
      <c r="A41" s="2">
        <v>40</v>
      </c>
      <c r="B41" s="2">
        <v>4393460</v>
      </c>
      <c r="C41" s="3" t="s">
        <v>175</v>
      </c>
      <c r="D41" s="2">
        <v>92</v>
      </c>
      <c r="E41" s="1"/>
      <c r="F41" s="1" t="s">
        <v>141</v>
      </c>
      <c r="G41" s="1" t="s">
        <v>44</v>
      </c>
      <c r="H41" s="1" t="s">
        <v>45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 t="s">
        <v>50</v>
      </c>
      <c r="V41" s="1"/>
      <c r="W41" s="1"/>
      <c r="X41" s="1" t="s">
        <v>48</v>
      </c>
      <c r="Y41" s="1"/>
      <c r="Z41" s="1"/>
      <c r="AA41" s="1" t="s">
        <v>73</v>
      </c>
      <c r="AB41" s="1" t="s">
        <v>44</v>
      </c>
      <c r="AC41" s="1" t="s">
        <v>90</v>
      </c>
      <c r="AD41" s="1" t="s">
        <v>74</v>
      </c>
      <c r="AE41" s="1"/>
      <c r="AF41" s="1" t="s">
        <v>52</v>
      </c>
      <c r="AG41" s="1"/>
      <c r="AH41" s="1"/>
      <c r="AI41" s="1" t="s">
        <v>176</v>
      </c>
      <c r="AJ41" s="1" t="s">
        <v>56</v>
      </c>
      <c r="AK41" s="1" t="s">
        <v>85</v>
      </c>
      <c r="AL41" s="1" t="s">
        <v>95</v>
      </c>
    </row>
    <row r="42" spans="1:38" x14ac:dyDescent="0.25">
      <c r="A42" s="2">
        <v>41</v>
      </c>
      <c r="B42" s="2">
        <v>4394493</v>
      </c>
      <c r="C42" s="3" t="s">
        <v>177</v>
      </c>
      <c r="D42" s="2">
        <v>129</v>
      </c>
      <c r="E42" s="1"/>
      <c r="F42" s="1" t="s">
        <v>141</v>
      </c>
      <c r="G42" s="1" t="s">
        <v>44</v>
      </c>
      <c r="H42" s="1" t="s">
        <v>81</v>
      </c>
      <c r="I42" s="1" t="s">
        <v>46</v>
      </c>
      <c r="J42" s="1"/>
      <c r="K42" s="1" t="s">
        <v>44</v>
      </c>
      <c r="L42" s="1"/>
      <c r="M42" s="1"/>
      <c r="N42" s="1"/>
      <c r="O42" s="1"/>
      <c r="P42" s="1"/>
      <c r="Q42" s="1" t="s">
        <v>82</v>
      </c>
      <c r="R42" s="1" t="s">
        <v>123</v>
      </c>
      <c r="S42" s="1" t="s">
        <v>72</v>
      </c>
      <c r="T42" s="1" t="s">
        <v>44</v>
      </c>
      <c r="U42" s="1" t="s">
        <v>50</v>
      </c>
      <c r="V42" s="1" t="s">
        <v>47</v>
      </c>
      <c r="W42" s="1"/>
      <c r="X42" s="1"/>
      <c r="Y42" s="1" t="s">
        <v>62</v>
      </c>
      <c r="Z42" s="1"/>
      <c r="AA42" s="1" t="s">
        <v>77</v>
      </c>
      <c r="AB42" s="1" t="s">
        <v>44</v>
      </c>
      <c r="AC42" s="1" t="s">
        <v>63</v>
      </c>
      <c r="AD42" s="1" t="s">
        <v>44</v>
      </c>
      <c r="AE42" s="1" t="s">
        <v>64</v>
      </c>
      <c r="AF42" s="1" t="s">
        <v>52</v>
      </c>
      <c r="AG42" s="1" t="s">
        <v>53</v>
      </c>
      <c r="AH42" s="1" t="s">
        <v>54</v>
      </c>
      <c r="AI42" s="1" t="s">
        <v>65</v>
      </c>
      <c r="AJ42" s="1" t="s">
        <v>56</v>
      </c>
      <c r="AK42" s="1" t="s">
        <v>99</v>
      </c>
      <c r="AL42" s="1" t="s">
        <v>67</v>
      </c>
    </row>
    <row r="43" spans="1:38" x14ac:dyDescent="0.25">
      <c r="A43" s="2">
        <v>42</v>
      </c>
      <c r="B43" s="2">
        <v>4394591</v>
      </c>
      <c r="C43" s="3" t="s">
        <v>179</v>
      </c>
      <c r="D43" s="2">
        <v>177</v>
      </c>
      <c r="E43" s="1"/>
      <c r="F43" s="1" t="s">
        <v>80</v>
      </c>
      <c r="G43" s="1" t="s">
        <v>74</v>
      </c>
      <c r="H43" s="1" t="s">
        <v>81</v>
      </c>
      <c r="I43" s="1" t="s">
        <v>46</v>
      </c>
      <c r="J43" s="1"/>
      <c r="K43" s="1" t="s">
        <v>44</v>
      </c>
      <c r="L43" s="1"/>
      <c r="M43" s="1" t="s">
        <v>149</v>
      </c>
      <c r="N43" s="1"/>
      <c r="O43" s="1"/>
      <c r="P43" s="1"/>
      <c r="Q43" s="1"/>
      <c r="R43" s="1" t="s">
        <v>242</v>
      </c>
      <c r="S43" s="1" t="s">
        <v>107</v>
      </c>
      <c r="T43" s="1" t="s">
        <v>44</v>
      </c>
      <c r="U43" s="1" t="s">
        <v>74</v>
      </c>
      <c r="V43" s="1" t="s">
        <v>47</v>
      </c>
      <c r="W43" s="1"/>
      <c r="X43" s="1"/>
      <c r="Y43" s="1"/>
      <c r="Z43" s="1"/>
      <c r="AA43" s="1" t="s">
        <v>49</v>
      </c>
      <c r="AB43" s="1" t="s">
        <v>74</v>
      </c>
      <c r="AC43" s="1" t="s">
        <v>90</v>
      </c>
      <c r="AD43" s="1" t="s">
        <v>74</v>
      </c>
      <c r="AE43" s="1" t="s">
        <v>64</v>
      </c>
      <c r="AF43" s="1"/>
      <c r="AG43" s="1"/>
      <c r="AH43" s="1"/>
      <c r="AI43" s="1" t="s">
        <v>55</v>
      </c>
      <c r="AJ43" s="1" t="s">
        <v>91</v>
      </c>
      <c r="AK43" s="1" t="s">
        <v>99</v>
      </c>
      <c r="AL43" s="1" t="s">
        <v>92</v>
      </c>
    </row>
    <row r="44" spans="1:38" x14ac:dyDescent="0.25">
      <c r="A44" s="2">
        <v>43</v>
      </c>
      <c r="B44" s="2">
        <v>4395700</v>
      </c>
      <c r="C44" s="3" t="s">
        <v>181</v>
      </c>
      <c r="D44" s="2">
        <v>401</v>
      </c>
      <c r="E44" s="1"/>
      <c r="F44" s="1" t="s">
        <v>60</v>
      </c>
      <c r="G44" s="1" t="s">
        <v>44</v>
      </c>
      <c r="H44" s="1" t="s">
        <v>70</v>
      </c>
      <c r="I44" s="1" t="s">
        <v>46</v>
      </c>
      <c r="J44" s="1"/>
      <c r="K44" s="1" t="s">
        <v>44</v>
      </c>
      <c r="L44" s="1"/>
      <c r="M44" s="1" t="s">
        <v>149</v>
      </c>
      <c r="N44" s="1"/>
      <c r="O44" s="1"/>
      <c r="P44" s="1"/>
      <c r="Q44" s="1"/>
      <c r="R44" s="1" t="s">
        <v>242</v>
      </c>
      <c r="S44" s="1" t="s">
        <v>89</v>
      </c>
      <c r="T44" s="1" t="s">
        <v>74</v>
      </c>
      <c r="U44" s="1" t="s">
        <v>44</v>
      </c>
      <c r="V44" s="1"/>
      <c r="W44" s="1"/>
      <c r="X44" s="1" t="s">
        <v>48</v>
      </c>
      <c r="Y44" s="1" t="s">
        <v>62</v>
      </c>
      <c r="Z44" s="1" t="s">
        <v>97</v>
      </c>
      <c r="AA44" s="1" t="s">
        <v>77</v>
      </c>
      <c r="AB44" s="1" t="s">
        <v>44</v>
      </c>
      <c r="AC44" s="1" t="s">
        <v>133</v>
      </c>
      <c r="AD44" s="1" t="s">
        <v>44</v>
      </c>
      <c r="AE44" s="1"/>
      <c r="AF44" s="1"/>
      <c r="AG44" s="1" t="s">
        <v>53</v>
      </c>
      <c r="AH44" s="1" t="s">
        <v>54</v>
      </c>
      <c r="AI44" s="1" t="s">
        <v>55</v>
      </c>
      <c r="AJ44" s="1" t="s">
        <v>91</v>
      </c>
      <c r="AK44" s="1" t="s">
        <v>85</v>
      </c>
      <c r="AL44" s="1" t="s">
        <v>92</v>
      </c>
    </row>
    <row r="45" spans="1:38" x14ac:dyDescent="0.25">
      <c r="A45" s="2">
        <v>44</v>
      </c>
      <c r="B45" s="2">
        <v>4396443</v>
      </c>
      <c r="C45" s="3" t="s">
        <v>183</v>
      </c>
      <c r="D45" s="2">
        <v>465</v>
      </c>
      <c r="E45" s="1"/>
      <c r="F45" s="1" t="s">
        <v>141</v>
      </c>
      <c r="G45" s="1" t="s">
        <v>44</v>
      </c>
      <c r="H45" s="1" t="s">
        <v>70</v>
      </c>
      <c r="I45" s="1" t="s">
        <v>46</v>
      </c>
      <c r="J45" s="1"/>
      <c r="K45" s="1" t="s">
        <v>44</v>
      </c>
      <c r="L45" s="1"/>
      <c r="M45" s="1"/>
      <c r="N45" s="1"/>
      <c r="O45" s="1"/>
      <c r="P45" s="1" t="s">
        <v>105</v>
      </c>
      <c r="Q45" s="1"/>
      <c r="R45" s="1" t="s">
        <v>153</v>
      </c>
      <c r="S45" s="1" t="s">
        <v>72</v>
      </c>
      <c r="T45" s="1" t="s">
        <v>44</v>
      </c>
      <c r="U45" s="1" t="s">
        <v>50</v>
      </c>
      <c r="V45" s="1"/>
      <c r="W45" s="1"/>
      <c r="X45" s="1"/>
      <c r="Y45" s="1" t="s">
        <v>62</v>
      </c>
      <c r="Z45" s="1"/>
      <c r="AA45" s="1" t="s">
        <v>49</v>
      </c>
      <c r="AB45" s="1" t="s">
        <v>50</v>
      </c>
      <c r="AC45" s="1" t="s">
        <v>90</v>
      </c>
      <c r="AD45" s="1" t="s">
        <v>44</v>
      </c>
      <c r="AE45" s="1"/>
      <c r="AF45" s="1" t="s">
        <v>52</v>
      </c>
      <c r="AG45" s="1"/>
      <c r="AH45" s="1"/>
      <c r="AI45" s="1" t="s">
        <v>65</v>
      </c>
      <c r="AJ45" s="1" t="s">
        <v>56</v>
      </c>
      <c r="AK45" s="1" t="s">
        <v>57</v>
      </c>
      <c r="AL45" s="1" t="s">
        <v>95</v>
      </c>
    </row>
    <row r="46" spans="1:38" x14ac:dyDescent="0.25">
      <c r="A46" s="2">
        <v>45</v>
      </c>
      <c r="B46" s="2">
        <v>4398020</v>
      </c>
      <c r="C46" s="3" t="s">
        <v>185</v>
      </c>
      <c r="D46" s="2">
        <v>182</v>
      </c>
      <c r="E46" s="1"/>
      <c r="F46" s="1" t="s">
        <v>141</v>
      </c>
      <c r="G46" s="1" t="s">
        <v>44</v>
      </c>
      <c r="H46" s="1" t="s">
        <v>81</v>
      </c>
      <c r="I46" s="1" t="s">
        <v>46</v>
      </c>
      <c r="J46" s="1"/>
      <c r="K46" s="1" t="s">
        <v>44</v>
      </c>
      <c r="L46" s="1" t="s">
        <v>71</v>
      </c>
      <c r="M46" s="1"/>
      <c r="N46" s="1" t="s">
        <v>61</v>
      </c>
      <c r="O46" s="1"/>
      <c r="P46" s="1" t="s">
        <v>105</v>
      </c>
      <c r="Q46" s="1"/>
      <c r="R46" s="1" t="s">
        <v>186</v>
      </c>
      <c r="S46" s="1" t="s">
        <v>107</v>
      </c>
      <c r="T46" s="1" t="s">
        <v>44</v>
      </c>
      <c r="U46" s="1" t="s">
        <v>50</v>
      </c>
      <c r="V46" s="1" t="s">
        <v>47</v>
      </c>
      <c r="W46" s="1" t="s">
        <v>61</v>
      </c>
      <c r="X46" s="1" t="s">
        <v>48</v>
      </c>
      <c r="Y46" s="1" t="s">
        <v>62</v>
      </c>
      <c r="Z46" s="1"/>
      <c r="AA46" s="1" t="s">
        <v>49</v>
      </c>
      <c r="AB46" s="1" t="s">
        <v>50</v>
      </c>
      <c r="AC46" s="1" t="s">
        <v>90</v>
      </c>
      <c r="AD46" s="1" t="s">
        <v>44</v>
      </c>
      <c r="AE46" s="1"/>
      <c r="AF46" s="1" t="s">
        <v>52</v>
      </c>
      <c r="AG46" s="1" t="s">
        <v>53</v>
      </c>
      <c r="AH46" s="1" t="s">
        <v>54</v>
      </c>
      <c r="AI46" s="1" t="s">
        <v>121</v>
      </c>
      <c r="AJ46" s="1" t="s">
        <v>56</v>
      </c>
      <c r="AK46" s="1" t="s">
        <v>85</v>
      </c>
      <c r="AL46" s="1" t="s">
        <v>95</v>
      </c>
    </row>
    <row r="47" spans="1:38" x14ac:dyDescent="0.25">
      <c r="A47" s="2">
        <v>46</v>
      </c>
      <c r="B47" s="2">
        <v>4404008</v>
      </c>
      <c r="C47" s="3" t="s">
        <v>187</v>
      </c>
      <c r="D47" s="2">
        <v>95</v>
      </c>
      <c r="E47" s="1"/>
      <c r="F47" s="1" t="s">
        <v>80</v>
      </c>
      <c r="G47" s="1" t="s">
        <v>44</v>
      </c>
      <c r="H47" s="1" t="s">
        <v>45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 t="s">
        <v>44</v>
      </c>
      <c r="V47" s="1" t="s">
        <v>47</v>
      </c>
      <c r="W47" s="1" t="s">
        <v>61</v>
      </c>
      <c r="X47" s="1"/>
      <c r="Y47" s="1" t="s">
        <v>62</v>
      </c>
      <c r="Z47" s="1" t="s">
        <v>97</v>
      </c>
      <c r="AA47" s="1" t="s">
        <v>73</v>
      </c>
      <c r="AB47" s="1" t="s">
        <v>44</v>
      </c>
      <c r="AC47" s="1" t="s">
        <v>133</v>
      </c>
      <c r="AD47" s="1" t="s">
        <v>44</v>
      </c>
      <c r="AE47" s="1" t="s">
        <v>64</v>
      </c>
      <c r="AF47" s="1" t="s">
        <v>52</v>
      </c>
      <c r="AG47" s="1" t="s">
        <v>53</v>
      </c>
      <c r="AH47" s="1" t="s">
        <v>54</v>
      </c>
      <c r="AI47" s="1" t="s">
        <v>65</v>
      </c>
      <c r="AJ47" s="1" t="s">
        <v>56</v>
      </c>
      <c r="AK47" s="1" t="s">
        <v>99</v>
      </c>
      <c r="AL47" s="1" t="s">
        <v>67</v>
      </c>
    </row>
    <row r="48" spans="1:38" x14ac:dyDescent="0.25">
      <c r="A48" s="2">
        <v>47</v>
      </c>
      <c r="B48" s="2">
        <v>4404130</v>
      </c>
      <c r="C48" s="3" t="s">
        <v>188</v>
      </c>
      <c r="D48" s="2">
        <v>184</v>
      </c>
      <c r="E48" s="1"/>
      <c r="F48" s="1" t="s">
        <v>80</v>
      </c>
      <c r="G48" s="1" t="s">
        <v>74</v>
      </c>
      <c r="H48" s="1" t="s">
        <v>45</v>
      </c>
      <c r="I48" s="1" t="s">
        <v>136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 t="s">
        <v>50</v>
      </c>
      <c r="V48" s="1" t="s">
        <v>47</v>
      </c>
      <c r="W48" s="1" t="s">
        <v>61</v>
      </c>
      <c r="X48" s="1"/>
      <c r="Y48" s="1" t="s">
        <v>62</v>
      </c>
      <c r="Z48" s="1" t="s">
        <v>97</v>
      </c>
      <c r="AA48" s="1" t="s">
        <v>49</v>
      </c>
      <c r="AB48" s="1" t="s">
        <v>74</v>
      </c>
      <c r="AC48" s="1" t="s">
        <v>139</v>
      </c>
      <c r="AD48" s="1" t="s">
        <v>44</v>
      </c>
      <c r="AE48" s="1"/>
      <c r="AF48" s="1"/>
      <c r="AG48" s="1" t="s">
        <v>53</v>
      </c>
      <c r="AH48" s="1" t="s">
        <v>54</v>
      </c>
      <c r="AI48" s="1" t="s">
        <v>65</v>
      </c>
      <c r="AJ48" s="1" t="s">
        <v>56</v>
      </c>
      <c r="AK48" s="1" t="s">
        <v>57</v>
      </c>
      <c r="AL48" s="1" t="s">
        <v>78</v>
      </c>
    </row>
    <row r="49" spans="1:38" x14ac:dyDescent="0.25">
      <c r="A49" s="2">
        <v>48</v>
      </c>
      <c r="B49" s="2">
        <v>4413497</v>
      </c>
      <c r="C49" s="3" t="s">
        <v>189</v>
      </c>
      <c r="D49" s="2">
        <v>16210</v>
      </c>
      <c r="E49" s="1"/>
      <c r="F49" s="1" t="s">
        <v>118</v>
      </c>
      <c r="G49" s="1" t="s">
        <v>44</v>
      </c>
      <c r="H49" s="1" t="s">
        <v>70</v>
      </c>
      <c r="I49" s="1" t="s">
        <v>46</v>
      </c>
      <c r="J49" s="1" t="s">
        <v>131</v>
      </c>
      <c r="K49" s="1" t="s">
        <v>74</v>
      </c>
      <c r="L49" s="1"/>
      <c r="M49" s="1" t="s">
        <v>149</v>
      </c>
      <c r="N49" s="1" t="s">
        <v>61</v>
      </c>
      <c r="O49" s="1"/>
      <c r="P49" s="1"/>
      <c r="Q49" s="1"/>
      <c r="R49" s="1" t="s">
        <v>242</v>
      </c>
      <c r="S49" s="1" t="s">
        <v>107</v>
      </c>
      <c r="T49" s="1" t="s">
        <v>44</v>
      </c>
      <c r="U49" s="1" t="s">
        <v>44</v>
      </c>
      <c r="V49" s="1" t="s">
        <v>47</v>
      </c>
      <c r="W49" s="1" t="s">
        <v>61</v>
      </c>
      <c r="X49" s="1" t="s">
        <v>48</v>
      </c>
      <c r="Y49" s="1"/>
      <c r="Z49" s="1"/>
      <c r="AA49" s="1" t="s">
        <v>49</v>
      </c>
      <c r="AB49" s="1" t="s">
        <v>44</v>
      </c>
      <c r="AC49" s="16" t="s">
        <v>145</v>
      </c>
      <c r="AD49" s="1" t="s">
        <v>44</v>
      </c>
      <c r="AE49" s="1"/>
      <c r="AF49" s="1"/>
      <c r="AG49" s="1" t="s">
        <v>53</v>
      </c>
      <c r="AH49" s="1" t="s">
        <v>54</v>
      </c>
      <c r="AI49" s="1" t="s">
        <v>55</v>
      </c>
      <c r="AJ49" s="1" t="s">
        <v>56</v>
      </c>
      <c r="AK49" s="1" t="s">
        <v>99</v>
      </c>
      <c r="AL49" s="1" t="s">
        <v>58</v>
      </c>
    </row>
    <row r="50" spans="1:38" x14ac:dyDescent="0.25">
      <c r="A50" s="2">
        <v>49</v>
      </c>
      <c r="B50" s="2">
        <v>4415819</v>
      </c>
      <c r="C50" s="3" t="s">
        <v>190</v>
      </c>
      <c r="D50" s="2">
        <v>353</v>
      </c>
      <c r="E50" s="1"/>
      <c r="F50" s="1" t="s">
        <v>80</v>
      </c>
      <c r="G50" s="1" t="s">
        <v>74</v>
      </c>
      <c r="H50" s="1" t="s">
        <v>81</v>
      </c>
      <c r="I50" s="1" t="s">
        <v>46</v>
      </c>
      <c r="J50" s="1"/>
      <c r="K50" s="1" t="s">
        <v>74</v>
      </c>
      <c r="L50" s="1"/>
      <c r="M50" s="1"/>
      <c r="N50" s="1"/>
      <c r="O50" s="1"/>
      <c r="P50" s="1"/>
      <c r="Q50" s="1"/>
      <c r="R50" s="1" t="s">
        <v>153</v>
      </c>
      <c r="S50" s="1" t="s">
        <v>107</v>
      </c>
      <c r="T50" s="1" t="s">
        <v>44</v>
      </c>
      <c r="U50" s="1" t="s">
        <v>50</v>
      </c>
      <c r="V50" s="1" t="s">
        <v>47</v>
      </c>
      <c r="W50" s="1"/>
      <c r="X50" s="1" t="s">
        <v>48</v>
      </c>
      <c r="Y50" s="1" t="s">
        <v>62</v>
      </c>
      <c r="Z50" s="1"/>
      <c r="AA50" s="1" t="s">
        <v>49</v>
      </c>
      <c r="AB50" s="1" t="s">
        <v>74</v>
      </c>
      <c r="AC50" s="1" t="s">
        <v>63</v>
      </c>
      <c r="AD50" s="1" t="s">
        <v>74</v>
      </c>
      <c r="AE50" s="1"/>
      <c r="AF50" s="1"/>
      <c r="AG50" s="1" t="s">
        <v>53</v>
      </c>
      <c r="AH50" s="1"/>
      <c r="AI50" s="1" t="s">
        <v>55</v>
      </c>
      <c r="AJ50" s="1" t="s">
        <v>91</v>
      </c>
      <c r="AK50" s="1" t="s">
        <v>75</v>
      </c>
      <c r="AL50" s="1" t="s">
        <v>58</v>
      </c>
    </row>
    <row r="51" spans="1:38" x14ac:dyDescent="0.25">
      <c r="A51" s="2">
        <v>50</v>
      </c>
      <c r="B51" s="2">
        <v>4415842</v>
      </c>
      <c r="C51" s="3" t="s">
        <v>192</v>
      </c>
      <c r="D51" s="2">
        <v>247</v>
      </c>
      <c r="E51" s="1"/>
      <c r="F51" s="1" t="s">
        <v>69</v>
      </c>
      <c r="G51" s="1" t="s">
        <v>44</v>
      </c>
      <c r="H51" s="1" t="s">
        <v>119</v>
      </c>
      <c r="I51" s="1" t="s">
        <v>46</v>
      </c>
      <c r="J51" s="1"/>
      <c r="K51" s="1" t="s">
        <v>74</v>
      </c>
      <c r="L51" s="1"/>
      <c r="M51" s="1"/>
      <c r="N51" s="1"/>
      <c r="O51" s="1" t="s">
        <v>102</v>
      </c>
      <c r="P51" s="1" t="s">
        <v>105</v>
      </c>
      <c r="Q51" s="1"/>
      <c r="R51" s="1" t="s">
        <v>244</v>
      </c>
      <c r="S51" s="1" t="s">
        <v>72</v>
      </c>
      <c r="T51" s="1" t="s">
        <v>44</v>
      </c>
      <c r="U51" s="1" t="s">
        <v>50</v>
      </c>
      <c r="V51" s="1"/>
      <c r="W51" s="1"/>
      <c r="X51" s="1" t="s">
        <v>48</v>
      </c>
      <c r="Y51" s="1" t="s">
        <v>62</v>
      </c>
      <c r="Z51" s="1"/>
      <c r="AA51" s="1" t="s">
        <v>49</v>
      </c>
      <c r="AB51" s="1" t="s">
        <v>44</v>
      </c>
      <c r="AC51" s="1" t="s">
        <v>63</v>
      </c>
      <c r="AD51" s="1" t="s">
        <v>44</v>
      </c>
      <c r="AE51" s="1" t="s">
        <v>64</v>
      </c>
      <c r="AF51" s="1"/>
      <c r="AG51" s="1"/>
      <c r="AH51" s="1"/>
      <c r="AI51" s="1" t="s">
        <v>55</v>
      </c>
      <c r="AJ51" s="1" t="s">
        <v>91</v>
      </c>
      <c r="AK51" s="1" t="s">
        <v>85</v>
      </c>
      <c r="AL51" s="1" t="s">
        <v>58</v>
      </c>
    </row>
    <row r="52" spans="1:38" x14ac:dyDescent="0.25">
      <c r="A52" s="2">
        <v>51</v>
      </c>
      <c r="B52" s="2">
        <v>4430106</v>
      </c>
      <c r="C52" s="3" t="s">
        <v>193</v>
      </c>
      <c r="D52" s="2">
        <v>136</v>
      </c>
      <c r="E52" s="1"/>
      <c r="F52" s="1" t="s">
        <v>94</v>
      </c>
      <c r="G52" s="1" t="s">
        <v>44</v>
      </c>
      <c r="H52" s="1" t="s">
        <v>45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 t="s">
        <v>50</v>
      </c>
      <c r="V52" s="1"/>
      <c r="W52" s="1" t="s">
        <v>61</v>
      </c>
      <c r="X52" s="1"/>
      <c r="Y52" s="1"/>
      <c r="Z52" s="1"/>
      <c r="AA52" s="1" t="s">
        <v>73</v>
      </c>
      <c r="AB52" s="1" t="s">
        <v>50</v>
      </c>
      <c r="AC52" s="1" t="s">
        <v>63</v>
      </c>
      <c r="AD52" s="1" t="s">
        <v>44</v>
      </c>
      <c r="AE52" s="1" t="s">
        <v>64</v>
      </c>
      <c r="AF52" s="1" t="s">
        <v>52</v>
      </c>
      <c r="AG52" s="1" t="s">
        <v>53</v>
      </c>
      <c r="AH52" s="1" t="s">
        <v>54</v>
      </c>
      <c r="AI52" s="1" t="s">
        <v>55</v>
      </c>
      <c r="AJ52" s="1" t="s">
        <v>56</v>
      </c>
      <c r="AK52" s="1" t="s">
        <v>85</v>
      </c>
      <c r="AL52" s="1" t="s">
        <v>58</v>
      </c>
    </row>
    <row r="53" spans="1:38" x14ac:dyDescent="0.25">
      <c r="A53" s="2">
        <v>52</v>
      </c>
      <c r="B53" s="2">
        <v>4430121</v>
      </c>
      <c r="C53" s="3" t="s">
        <v>195</v>
      </c>
      <c r="D53" s="2">
        <v>186</v>
      </c>
      <c r="E53" s="1"/>
      <c r="F53" s="1" t="s">
        <v>80</v>
      </c>
      <c r="G53" s="1" t="s">
        <v>44</v>
      </c>
      <c r="H53" s="1" t="s">
        <v>45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 t="s">
        <v>44</v>
      </c>
      <c r="V53" s="1"/>
      <c r="W53" s="1" t="s">
        <v>61</v>
      </c>
      <c r="X53" s="1"/>
      <c r="Y53" s="1"/>
      <c r="Z53" s="1"/>
      <c r="AA53" s="1" t="s">
        <v>49</v>
      </c>
      <c r="AB53" s="1" t="s">
        <v>44</v>
      </c>
      <c r="AC53" s="1" t="s">
        <v>63</v>
      </c>
      <c r="AD53" s="1" t="s">
        <v>74</v>
      </c>
      <c r="AE53" s="1" t="s">
        <v>64</v>
      </c>
      <c r="AF53" s="1" t="s">
        <v>52</v>
      </c>
      <c r="AG53" s="1" t="s">
        <v>53</v>
      </c>
      <c r="AH53" s="1" t="s">
        <v>54</v>
      </c>
      <c r="AI53" s="1" t="s">
        <v>55</v>
      </c>
      <c r="AJ53" s="1" t="s">
        <v>56</v>
      </c>
      <c r="AK53" s="1" t="s">
        <v>99</v>
      </c>
      <c r="AL53" s="1" t="s">
        <v>58</v>
      </c>
    </row>
    <row r="54" spans="1:38" x14ac:dyDescent="0.25">
      <c r="A54" s="5">
        <v>53</v>
      </c>
      <c r="F54" s="6" t="s">
        <v>80</v>
      </c>
      <c r="G54" s="6" t="s">
        <v>44</v>
      </c>
      <c r="H54" s="6" t="s">
        <v>81</v>
      </c>
      <c r="I54" s="6" t="s">
        <v>136</v>
      </c>
      <c r="J54" s="6" t="s">
        <v>239</v>
      </c>
      <c r="K54" s="6" t="s">
        <v>44</v>
      </c>
      <c r="O54" t="s">
        <v>102</v>
      </c>
      <c r="R54" s="4" t="s">
        <v>153</v>
      </c>
      <c r="S54" s="4" t="s">
        <v>103</v>
      </c>
      <c r="T54" s="4" t="s">
        <v>74</v>
      </c>
      <c r="U54" s="6" t="s">
        <v>44</v>
      </c>
      <c r="V54" s="1"/>
      <c r="AA54" s="1" t="s">
        <v>73</v>
      </c>
      <c r="AB54" s="1" t="s">
        <v>50</v>
      </c>
      <c r="AC54" s="23" t="s">
        <v>114</v>
      </c>
      <c r="AD54" s="1" t="s">
        <v>44</v>
      </c>
      <c r="AI54" s="1" t="s">
        <v>65</v>
      </c>
      <c r="AJ54" s="1" t="s">
        <v>56</v>
      </c>
      <c r="AK54" s="1" t="s">
        <v>75</v>
      </c>
      <c r="AL54" s="6" t="s">
        <v>78</v>
      </c>
    </row>
    <row r="55" spans="1:38" x14ac:dyDescent="0.25">
      <c r="A55" s="5">
        <v>54</v>
      </c>
      <c r="F55" s="6" t="s">
        <v>80</v>
      </c>
      <c r="G55" s="1" t="s">
        <v>74</v>
      </c>
      <c r="H55" s="1" t="s">
        <v>70</v>
      </c>
      <c r="I55" s="6" t="s">
        <v>136</v>
      </c>
      <c r="J55" s="4" t="s">
        <v>133</v>
      </c>
      <c r="K55" s="6" t="s">
        <v>44</v>
      </c>
      <c r="P55" s="1" t="s">
        <v>105</v>
      </c>
      <c r="R55" s="4" t="s">
        <v>123</v>
      </c>
      <c r="S55" s="4" t="s">
        <v>103</v>
      </c>
      <c r="T55" s="4" t="s">
        <v>74</v>
      </c>
      <c r="U55" s="6" t="s">
        <v>44</v>
      </c>
      <c r="V55" s="1" t="s">
        <v>47</v>
      </c>
      <c r="W55" s="1" t="s">
        <v>61</v>
      </c>
      <c r="X55" s="1" t="s">
        <v>48</v>
      </c>
      <c r="Y55" s="1" t="s">
        <v>62</v>
      </c>
      <c r="AA55" s="1" t="s">
        <v>49</v>
      </c>
      <c r="AB55" s="1" t="s">
        <v>74</v>
      </c>
      <c r="AC55" s="1" t="s">
        <v>133</v>
      </c>
      <c r="AD55" s="1" t="s">
        <v>44</v>
      </c>
      <c r="AE55" s="1" t="s">
        <v>64</v>
      </c>
      <c r="AI55" s="1" t="s">
        <v>65</v>
      </c>
      <c r="AJ55" s="1" t="s">
        <v>56</v>
      </c>
      <c r="AK55" s="1" t="s">
        <v>85</v>
      </c>
      <c r="AL55" s="6" t="s">
        <v>78</v>
      </c>
    </row>
    <row r="56" spans="1:38" x14ac:dyDescent="0.25">
      <c r="A56" s="5">
        <v>55</v>
      </c>
      <c r="F56" s="6" t="s">
        <v>60</v>
      </c>
      <c r="G56" s="1" t="s">
        <v>44</v>
      </c>
      <c r="H56" s="1" t="s">
        <v>81</v>
      </c>
      <c r="I56" s="6" t="s">
        <v>136</v>
      </c>
      <c r="J56" t="s">
        <v>114</v>
      </c>
      <c r="K56" s="6" t="s">
        <v>44</v>
      </c>
      <c r="P56" s="1" t="s">
        <v>105</v>
      </c>
      <c r="R56" t="s">
        <v>240</v>
      </c>
      <c r="S56" s="4" t="s">
        <v>103</v>
      </c>
      <c r="T56" s="6" t="s">
        <v>74</v>
      </c>
      <c r="U56" s="6" t="s">
        <v>50</v>
      </c>
      <c r="AA56" s="1" t="s">
        <v>142</v>
      </c>
      <c r="AB56" s="1" t="s">
        <v>44</v>
      </c>
      <c r="AC56" s="23" t="s">
        <v>114</v>
      </c>
      <c r="AD56" s="1" t="s">
        <v>44</v>
      </c>
      <c r="AE56" s="1" t="s">
        <v>64</v>
      </c>
      <c r="AG56" s="1" t="s">
        <v>53</v>
      </c>
      <c r="AI56" s="1" t="s">
        <v>65</v>
      </c>
      <c r="AJ56" s="1" t="s">
        <v>91</v>
      </c>
      <c r="AK56" s="1" t="s">
        <v>75</v>
      </c>
      <c r="AL56" s="1" t="s">
        <v>95</v>
      </c>
    </row>
    <row r="57" spans="1:38" x14ac:dyDescent="0.25">
      <c r="A57" s="5">
        <v>56</v>
      </c>
      <c r="F57" s="6" t="s">
        <v>60</v>
      </c>
      <c r="G57" s="6" t="s">
        <v>44</v>
      </c>
      <c r="H57" s="1" t="s">
        <v>70</v>
      </c>
      <c r="I57" s="6" t="s">
        <v>136</v>
      </c>
      <c r="J57" s="4" t="s">
        <v>133</v>
      </c>
      <c r="K57" s="6" t="s">
        <v>44</v>
      </c>
      <c r="P57" s="1" t="s">
        <v>105</v>
      </c>
      <c r="R57" t="s">
        <v>241</v>
      </c>
      <c r="S57" s="4" t="s">
        <v>103</v>
      </c>
      <c r="T57" s="6" t="s">
        <v>74</v>
      </c>
      <c r="U57" s="6" t="s">
        <v>44</v>
      </c>
      <c r="W57" s="1" t="s">
        <v>61</v>
      </c>
      <c r="AA57" s="6" t="s">
        <v>73</v>
      </c>
      <c r="AB57" s="6" t="s">
        <v>44</v>
      </c>
      <c r="AC57" s="6" t="s">
        <v>63</v>
      </c>
      <c r="AD57" s="6" t="s">
        <v>44</v>
      </c>
      <c r="AE57" s="1" t="s">
        <v>64</v>
      </c>
      <c r="AI57" s="1" t="s">
        <v>65</v>
      </c>
      <c r="AJ57" s="1" t="s">
        <v>56</v>
      </c>
      <c r="AK57" s="6" t="s">
        <v>57</v>
      </c>
      <c r="AL57" s="6" t="s">
        <v>78</v>
      </c>
    </row>
    <row r="58" spans="1:38" x14ac:dyDescent="0.25">
      <c r="A58" s="5">
        <v>57</v>
      </c>
      <c r="F58" s="6" t="s">
        <v>141</v>
      </c>
      <c r="G58" s="6" t="s">
        <v>44</v>
      </c>
      <c r="H58" s="6" t="s">
        <v>81</v>
      </c>
      <c r="I58" s="6" t="s">
        <v>136</v>
      </c>
      <c r="J58" s="4" t="s">
        <v>133</v>
      </c>
      <c r="K58" s="6" t="s">
        <v>44</v>
      </c>
      <c r="O58" s="4" t="s">
        <v>102</v>
      </c>
      <c r="R58" t="s">
        <v>242</v>
      </c>
      <c r="S58" s="4" t="s">
        <v>103</v>
      </c>
      <c r="T58" t="s">
        <v>74</v>
      </c>
      <c r="U58" s="6" t="s">
        <v>44</v>
      </c>
      <c r="AA58" s="6" t="s">
        <v>77</v>
      </c>
      <c r="AB58" s="6" t="s">
        <v>44</v>
      </c>
      <c r="AC58" s="1" t="s">
        <v>133</v>
      </c>
      <c r="AD58" s="6" t="s">
        <v>44</v>
      </c>
      <c r="AE58" s="1" t="s">
        <v>64</v>
      </c>
      <c r="AI58" s="1" t="s">
        <v>65</v>
      </c>
      <c r="AJ58" s="1" t="s">
        <v>56</v>
      </c>
      <c r="AK58" s="1" t="s">
        <v>75</v>
      </c>
      <c r="AL58" s="6" t="s">
        <v>78</v>
      </c>
    </row>
    <row r="59" spans="1:38" x14ac:dyDescent="0.25">
      <c r="A59" s="5">
        <v>58</v>
      </c>
      <c r="F59" s="6" t="s">
        <v>60</v>
      </c>
      <c r="G59" s="6" t="s">
        <v>44</v>
      </c>
      <c r="H59" s="6" t="s">
        <v>81</v>
      </c>
      <c r="I59" s="6" t="s">
        <v>136</v>
      </c>
      <c r="J59" s="4" t="s">
        <v>114</v>
      </c>
      <c r="K59" s="6" t="s">
        <v>44</v>
      </c>
      <c r="Q59" s="1" t="s">
        <v>82</v>
      </c>
      <c r="R59" t="s">
        <v>247</v>
      </c>
      <c r="S59" s="4" t="s">
        <v>103</v>
      </c>
      <c r="T59" t="s">
        <v>74</v>
      </c>
      <c r="U59" s="6" t="s">
        <v>44</v>
      </c>
      <c r="X59" t="s">
        <v>48</v>
      </c>
      <c r="Y59" s="1" t="s">
        <v>62</v>
      </c>
      <c r="AA59" s="6" t="s">
        <v>49</v>
      </c>
      <c r="AB59" s="6" t="s">
        <v>44</v>
      </c>
      <c r="AC59" s="23" t="s">
        <v>114</v>
      </c>
      <c r="AD59" s="6" t="s">
        <v>44</v>
      </c>
      <c r="AF59" s="1" t="s">
        <v>52</v>
      </c>
      <c r="AG59" s="1" t="s">
        <v>53</v>
      </c>
      <c r="AH59" s="1" t="s">
        <v>54</v>
      </c>
      <c r="AI59" s="1" t="s">
        <v>65</v>
      </c>
      <c r="AJ59" s="1" t="s">
        <v>56</v>
      </c>
      <c r="AK59" s="6" t="s">
        <v>116</v>
      </c>
      <c r="AL59" s="6" t="s">
        <v>78</v>
      </c>
    </row>
    <row r="60" spans="1:38" x14ac:dyDescent="0.25">
      <c r="A60" s="5">
        <v>59</v>
      </c>
      <c r="F60" s="6" t="s">
        <v>60</v>
      </c>
      <c r="G60" s="6" t="s">
        <v>44</v>
      </c>
      <c r="H60" s="6" t="s">
        <v>81</v>
      </c>
      <c r="I60" s="6" t="s">
        <v>136</v>
      </c>
      <c r="J60" s="4" t="s">
        <v>133</v>
      </c>
      <c r="K60" s="7" t="s">
        <v>44</v>
      </c>
      <c r="P60" s="1" t="s">
        <v>105</v>
      </c>
      <c r="R60" s="7" t="s">
        <v>153</v>
      </c>
      <c r="S60" s="4" t="s">
        <v>103</v>
      </c>
      <c r="T60" s="7" t="s">
        <v>74</v>
      </c>
      <c r="U60" s="7" t="s">
        <v>44</v>
      </c>
      <c r="Y60" s="1" t="s">
        <v>62</v>
      </c>
      <c r="AA60" s="7" t="s">
        <v>73</v>
      </c>
      <c r="AB60" s="7" t="s">
        <v>74</v>
      </c>
      <c r="AC60" s="23" t="s">
        <v>114</v>
      </c>
      <c r="AD60" s="7" t="s">
        <v>44</v>
      </c>
      <c r="AF60" s="1" t="s">
        <v>52</v>
      </c>
      <c r="AH60" s="1" t="s">
        <v>54</v>
      </c>
      <c r="AI60" s="1" t="s">
        <v>65</v>
      </c>
      <c r="AJ60" s="1" t="s">
        <v>56</v>
      </c>
      <c r="AK60" s="1" t="s">
        <v>75</v>
      </c>
      <c r="AL60" s="6" t="s">
        <v>78</v>
      </c>
    </row>
    <row r="61" spans="1:38" x14ac:dyDescent="0.25">
      <c r="A61" s="5">
        <v>60</v>
      </c>
      <c r="F61" s="7" t="s">
        <v>60</v>
      </c>
      <c r="G61" s="7" t="s">
        <v>44</v>
      </c>
      <c r="H61" s="7" t="s">
        <v>70</v>
      </c>
      <c r="I61" s="7" t="s">
        <v>136</v>
      </c>
      <c r="J61" s="4" t="s">
        <v>114</v>
      </c>
      <c r="K61" s="7" t="s">
        <v>44</v>
      </c>
      <c r="O61" s="4" t="s">
        <v>102</v>
      </c>
      <c r="S61" s="4" t="s">
        <v>103</v>
      </c>
      <c r="T61" s="7" t="s">
        <v>44</v>
      </c>
      <c r="U61" s="7" t="s">
        <v>44</v>
      </c>
      <c r="Y61" s="1" t="s">
        <v>62</v>
      </c>
      <c r="AA61" s="7" t="s">
        <v>73</v>
      </c>
      <c r="AB61" s="7" t="s">
        <v>50</v>
      </c>
      <c r="AC61" s="6" t="s">
        <v>63</v>
      </c>
      <c r="AD61" s="7" t="s">
        <v>44</v>
      </c>
      <c r="AF61" s="1" t="s">
        <v>52</v>
      </c>
      <c r="AI61" s="1" t="s">
        <v>65</v>
      </c>
      <c r="AJ61" s="1" t="s">
        <v>56</v>
      </c>
      <c r="AK61" s="1" t="s">
        <v>75</v>
      </c>
      <c r="AL61" s="6" t="s">
        <v>78</v>
      </c>
    </row>
    <row r="62" spans="1:38" x14ac:dyDescent="0.25">
      <c r="A62" s="5">
        <v>61</v>
      </c>
      <c r="F62" s="7" t="s">
        <v>43</v>
      </c>
      <c r="G62" s="7" t="s">
        <v>44</v>
      </c>
      <c r="H62" s="7" t="s">
        <v>45</v>
      </c>
      <c r="U62" s="7" t="s">
        <v>44</v>
      </c>
      <c r="Y62" s="1" t="s">
        <v>62</v>
      </c>
      <c r="AA62" s="7" t="s">
        <v>77</v>
      </c>
      <c r="AB62" s="7" t="s">
        <v>74</v>
      </c>
      <c r="AC62" s="23" t="s">
        <v>114</v>
      </c>
      <c r="AD62" s="7" t="s">
        <v>44</v>
      </c>
      <c r="AE62" s="1" t="s">
        <v>64</v>
      </c>
      <c r="AF62" s="1" t="s">
        <v>52</v>
      </c>
      <c r="AG62" s="1" t="s">
        <v>53</v>
      </c>
      <c r="AH62" s="1" t="s">
        <v>54</v>
      </c>
      <c r="AI62" s="1" t="s">
        <v>65</v>
      </c>
      <c r="AJ62" s="1" t="s">
        <v>56</v>
      </c>
      <c r="AK62" s="1" t="s">
        <v>75</v>
      </c>
      <c r="AL62" s="6" t="s">
        <v>78</v>
      </c>
    </row>
    <row r="63" spans="1:38" x14ac:dyDescent="0.25">
      <c r="A63" s="5">
        <v>62</v>
      </c>
      <c r="F63" s="7" t="s">
        <v>60</v>
      </c>
      <c r="G63" s="7" t="s">
        <v>74</v>
      </c>
      <c r="H63" s="7" t="s">
        <v>81</v>
      </c>
      <c r="I63" s="7" t="s">
        <v>46</v>
      </c>
      <c r="K63" s="7" t="s">
        <v>44</v>
      </c>
      <c r="M63" s="1" t="s">
        <v>149</v>
      </c>
      <c r="R63" s="7" t="s">
        <v>242</v>
      </c>
      <c r="S63" s="7" t="s">
        <v>72</v>
      </c>
      <c r="T63" s="7" t="s">
        <v>44</v>
      </c>
      <c r="U63" s="7" t="s">
        <v>50</v>
      </c>
      <c r="X63" s="4" t="s">
        <v>48</v>
      </c>
      <c r="AA63" s="7" t="s">
        <v>73</v>
      </c>
      <c r="AB63" s="7" t="s">
        <v>50</v>
      </c>
      <c r="AC63" s="7" t="s">
        <v>145</v>
      </c>
      <c r="AD63" s="7" t="s">
        <v>44</v>
      </c>
      <c r="AE63" s="1" t="s">
        <v>64</v>
      </c>
      <c r="AI63" s="7" t="s">
        <v>55</v>
      </c>
      <c r="AJ63" s="1" t="s">
        <v>91</v>
      </c>
      <c r="AK63" s="7" t="s">
        <v>85</v>
      </c>
      <c r="AL63" s="7" t="s">
        <v>58</v>
      </c>
    </row>
    <row r="64" spans="1:38" x14ac:dyDescent="0.25">
      <c r="A64" s="5">
        <v>63</v>
      </c>
      <c r="F64" s="7" t="s">
        <v>80</v>
      </c>
      <c r="G64" s="7" t="s">
        <v>74</v>
      </c>
      <c r="H64" s="7" t="s">
        <v>70</v>
      </c>
      <c r="I64" s="7" t="s">
        <v>46</v>
      </c>
      <c r="K64" s="7" t="s">
        <v>44</v>
      </c>
      <c r="Q64" s="1" t="s">
        <v>82</v>
      </c>
      <c r="R64" s="7" t="s">
        <v>244</v>
      </c>
      <c r="S64" s="7" t="s">
        <v>72</v>
      </c>
      <c r="T64" s="7" t="s">
        <v>44</v>
      </c>
      <c r="U64" s="7" t="s">
        <v>74</v>
      </c>
      <c r="Y64" s="1" t="s">
        <v>62</v>
      </c>
      <c r="AA64" s="7" t="s">
        <v>73</v>
      </c>
      <c r="AB64" s="7" t="s">
        <v>74</v>
      </c>
      <c r="AC64" s="7" t="s">
        <v>145</v>
      </c>
      <c r="AD64" s="7" t="s">
        <v>44</v>
      </c>
      <c r="AF64" s="1" t="s">
        <v>52</v>
      </c>
      <c r="AH64" s="1" t="s">
        <v>54</v>
      </c>
      <c r="AI64" s="1" t="s">
        <v>65</v>
      </c>
      <c r="AJ64" s="1" t="s">
        <v>91</v>
      </c>
      <c r="AK64" s="1" t="s">
        <v>75</v>
      </c>
      <c r="AL64" s="7" t="s">
        <v>58</v>
      </c>
    </row>
    <row r="65" spans="1:38" x14ac:dyDescent="0.25">
      <c r="A65" s="5">
        <v>64</v>
      </c>
      <c r="F65" s="7" t="s">
        <v>43</v>
      </c>
      <c r="G65" s="7" t="s">
        <v>74</v>
      </c>
      <c r="H65" s="7" t="s">
        <v>81</v>
      </c>
      <c r="I65" s="7" t="s">
        <v>46</v>
      </c>
      <c r="K65" s="7" t="s">
        <v>44</v>
      </c>
      <c r="N65" s="1" t="s">
        <v>61</v>
      </c>
      <c r="R65" s="7" t="s">
        <v>153</v>
      </c>
      <c r="S65" s="7" t="s">
        <v>72</v>
      </c>
      <c r="T65" s="7" t="s">
        <v>44</v>
      </c>
      <c r="U65" s="7" t="s">
        <v>74</v>
      </c>
      <c r="X65" s="4" t="s">
        <v>48</v>
      </c>
      <c r="Y65" s="1" t="s">
        <v>62</v>
      </c>
      <c r="AA65" s="7" t="s">
        <v>73</v>
      </c>
      <c r="AB65" s="7" t="s">
        <v>74</v>
      </c>
      <c r="AC65" s="7" t="s">
        <v>145</v>
      </c>
      <c r="AD65" s="7" t="s">
        <v>74</v>
      </c>
      <c r="AG65" s="1" t="s">
        <v>53</v>
      </c>
      <c r="AH65" s="1" t="s">
        <v>54</v>
      </c>
      <c r="AI65" s="7" t="s">
        <v>55</v>
      </c>
      <c r="AJ65" s="1" t="s">
        <v>91</v>
      </c>
      <c r="AK65" s="7" t="s">
        <v>85</v>
      </c>
      <c r="AL65" s="7" t="s">
        <v>92</v>
      </c>
    </row>
    <row r="66" spans="1:38" x14ac:dyDescent="0.25">
      <c r="A66" s="5">
        <v>65</v>
      </c>
      <c r="F66" s="7" t="s">
        <v>118</v>
      </c>
      <c r="G66" s="7" t="s">
        <v>44</v>
      </c>
      <c r="H66" s="7" t="s">
        <v>119</v>
      </c>
      <c r="I66" s="7" t="s">
        <v>46</v>
      </c>
      <c r="K66" s="7" t="s">
        <v>44</v>
      </c>
      <c r="Q66" s="1" t="s">
        <v>82</v>
      </c>
      <c r="R66" s="7" t="s">
        <v>245</v>
      </c>
      <c r="S66" s="7" t="s">
        <v>72</v>
      </c>
      <c r="T66" s="7" t="s">
        <v>44</v>
      </c>
      <c r="U66" s="7" t="s">
        <v>74</v>
      </c>
      <c r="V66" s="1" t="s">
        <v>47</v>
      </c>
      <c r="AA66" s="7" t="s">
        <v>73</v>
      </c>
      <c r="AB66" s="7" t="s">
        <v>74</v>
      </c>
      <c r="AC66" s="7" t="s">
        <v>63</v>
      </c>
      <c r="AD66" s="7" t="s">
        <v>44</v>
      </c>
      <c r="AE66" s="1" t="s">
        <v>64</v>
      </c>
      <c r="AG66" s="1" t="s">
        <v>53</v>
      </c>
      <c r="AH66" s="1" t="s">
        <v>54</v>
      </c>
      <c r="AI66" s="7" t="s">
        <v>55</v>
      </c>
      <c r="AJ66" s="7" t="s">
        <v>56</v>
      </c>
      <c r="AK66" s="7" t="s">
        <v>85</v>
      </c>
      <c r="AL66" s="7" t="s">
        <v>95</v>
      </c>
    </row>
    <row r="67" spans="1:38" x14ac:dyDescent="0.25">
      <c r="A67" s="5">
        <v>66</v>
      </c>
      <c r="F67" s="7" t="s">
        <v>80</v>
      </c>
      <c r="G67" s="7" t="s">
        <v>44</v>
      </c>
      <c r="H67" s="7" t="s">
        <v>70</v>
      </c>
      <c r="I67" s="7" t="s">
        <v>46</v>
      </c>
      <c r="K67" s="7" t="s">
        <v>44</v>
      </c>
      <c r="N67" s="1" t="s">
        <v>61</v>
      </c>
      <c r="R67" s="7" t="s">
        <v>246</v>
      </c>
      <c r="S67" s="7" t="s">
        <v>72</v>
      </c>
      <c r="T67" s="7" t="s">
        <v>44</v>
      </c>
      <c r="U67" s="7" t="s">
        <v>74</v>
      </c>
      <c r="X67" s="4" t="s">
        <v>48</v>
      </c>
      <c r="Y67" s="1" t="s">
        <v>62</v>
      </c>
      <c r="AA67" s="7" t="s">
        <v>49</v>
      </c>
      <c r="AB67" s="7" t="s">
        <v>50</v>
      </c>
      <c r="AC67" s="7" t="s">
        <v>90</v>
      </c>
      <c r="AD67" s="7" t="s">
        <v>44</v>
      </c>
      <c r="AG67" s="1" t="s">
        <v>53</v>
      </c>
      <c r="AH67" s="1" t="s">
        <v>54</v>
      </c>
      <c r="AI67" s="7" t="s">
        <v>55</v>
      </c>
      <c r="AJ67" s="7" t="s">
        <v>91</v>
      </c>
      <c r="AK67" s="7" t="s">
        <v>85</v>
      </c>
      <c r="AL67" s="7" t="s">
        <v>92</v>
      </c>
    </row>
    <row r="68" spans="1:38" x14ac:dyDescent="0.25">
      <c r="A68" s="5">
        <v>67</v>
      </c>
      <c r="F68" s="7" t="s">
        <v>118</v>
      </c>
      <c r="G68" s="7" t="s">
        <v>44</v>
      </c>
      <c r="H68" s="7" t="s">
        <v>70</v>
      </c>
      <c r="I68" s="7" t="s">
        <v>46</v>
      </c>
      <c r="K68" s="7" t="s">
        <v>44</v>
      </c>
      <c r="N68" s="1" t="s">
        <v>61</v>
      </c>
      <c r="R68" s="7" t="s">
        <v>247</v>
      </c>
      <c r="S68" s="7" t="s">
        <v>72</v>
      </c>
      <c r="T68" s="7" t="s">
        <v>44</v>
      </c>
      <c r="U68" s="7" t="s">
        <v>50</v>
      </c>
      <c r="V68" s="1" t="s">
        <v>47</v>
      </c>
      <c r="Y68" s="1" t="s">
        <v>62</v>
      </c>
      <c r="Z68" s="1" t="s">
        <v>97</v>
      </c>
      <c r="AA68" s="7" t="s">
        <v>77</v>
      </c>
      <c r="AB68" s="7" t="s">
        <v>50</v>
      </c>
      <c r="AC68" s="7" t="s">
        <v>63</v>
      </c>
      <c r="AD68" s="7" t="s">
        <v>44</v>
      </c>
      <c r="AF68" s="1" t="s">
        <v>52</v>
      </c>
      <c r="AG68" s="1" t="s">
        <v>53</v>
      </c>
      <c r="AH68" s="7" t="s">
        <v>54</v>
      </c>
      <c r="AI68" s="7" t="s">
        <v>55</v>
      </c>
      <c r="AJ68" s="7" t="s">
        <v>91</v>
      </c>
      <c r="AK68" s="7" t="s">
        <v>75</v>
      </c>
      <c r="AL68" s="7" t="s">
        <v>143</v>
      </c>
    </row>
    <row r="69" spans="1:38" x14ac:dyDescent="0.25">
      <c r="A69" s="5">
        <v>68</v>
      </c>
      <c r="F69" s="7" t="s">
        <v>118</v>
      </c>
      <c r="G69" s="7" t="s">
        <v>74</v>
      </c>
      <c r="H69" s="7" t="s">
        <v>70</v>
      </c>
      <c r="I69" s="7" t="s">
        <v>46</v>
      </c>
      <c r="K69" s="7" t="s">
        <v>44</v>
      </c>
      <c r="N69" s="1" t="s">
        <v>61</v>
      </c>
      <c r="R69" s="7" t="s">
        <v>123</v>
      </c>
      <c r="S69" s="7" t="s">
        <v>72</v>
      </c>
      <c r="T69" s="7" t="s">
        <v>44</v>
      </c>
      <c r="U69" s="7" t="s">
        <v>44</v>
      </c>
      <c r="Y69" s="1" t="s">
        <v>62</v>
      </c>
      <c r="AA69" s="7" t="s">
        <v>73</v>
      </c>
      <c r="AB69" s="7" t="s">
        <v>44</v>
      </c>
      <c r="AC69" s="7" t="s">
        <v>145</v>
      </c>
      <c r="AD69" s="7" t="s">
        <v>74</v>
      </c>
      <c r="AG69" s="1" t="s">
        <v>53</v>
      </c>
      <c r="AI69" s="7" t="s">
        <v>55</v>
      </c>
      <c r="AJ69" s="7" t="s">
        <v>56</v>
      </c>
      <c r="AK69" s="7" t="s">
        <v>75</v>
      </c>
      <c r="AL69" s="7" t="s">
        <v>58</v>
      </c>
    </row>
    <row r="70" spans="1:38" x14ac:dyDescent="0.25">
      <c r="A70" s="5">
        <v>69</v>
      </c>
      <c r="F70" s="7" t="s">
        <v>141</v>
      </c>
      <c r="G70" s="7" t="s">
        <v>44</v>
      </c>
      <c r="H70" s="7" t="s">
        <v>119</v>
      </c>
      <c r="I70" s="7" t="s">
        <v>46</v>
      </c>
      <c r="K70" s="7" t="s">
        <v>44</v>
      </c>
      <c r="Q70" s="1" t="s">
        <v>82</v>
      </c>
      <c r="R70" s="7" t="s">
        <v>242</v>
      </c>
      <c r="S70" s="7" t="s">
        <v>89</v>
      </c>
      <c r="T70" s="7" t="s">
        <v>44</v>
      </c>
      <c r="U70" s="7" t="s">
        <v>44</v>
      </c>
      <c r="V70" s="1" t="s">
        <v>47</v>
      </c>
      <c r="W70" s="7" t="s">
        <v>61</v>
      </c>
      <c r="X70" s="7" t="s">
        <v>48</v>
      </c>
      <c r="AA70" s="7" t="s">
        <v>49</v>
      </c>
      <c r="AB70" s="7" t="s">
        <v>74</v>
      </c>
      <c r="AC70" s="7" t="s">
        <v>90</v>
      </c>
      <c r="AD70" s="7" t="s">
        <v>44</v>
      </c>
      <c r="AG70" s="7" t="s">
        <v>53</v>
      </c>
      <c r="AH70" s="7" t="s">
        <v>54</v>
      </c>
      <c r="AI70" s="7" t="s">
        <v>55</v>
      </c>
      <c r="AJ70" s="7" t="s">
        <v>56</v>
      </c>
      <c r="AK70" s="7" t="s">
        <v>57</v>
      </c>
      <c r="AL70" s="7" t="s">
        <v>58</v>
      </c>
    </row>
    <row r="71" spans="1:38" x14ac:dyDescent="0.25">
      <c r="A71" s="5">
        <v>70</v>
      </c>
      <c r="F71" s="7" t="s">
        <v>141</v>
      </c>
      <c r="G71" s="7" t="s">
        <v>74</v>
      </c>
      <c r="H71" s="7" t="s">
        <v>248</v>
      </c>
      <c r="I71" s="7" t="s">
        <v>46</v>
      </c>
      <c r="K71" s="7" t="s">
        <v>44</v>
      </c>
      <c r="Q71" s="1" t="s">
        <v>82</v>
      </c>
      <c r="R71" s="7" t="s">
        <v>153</v>
      </c>
      <c r="S71" s="7" t="s">
        <v>72</v>
      </c>
      <c r="T71" s="7" t="s">
        <v>44</v>
      </c>
      <c r="U71" s="7" t="s">
        <v>74</v>
      </c>
      <c r="X71" s="7" t="s">
        <v>48</v>
      </c>
      <c r="Y71" s="7" t="s">
        <v>62</v>
      </c>
      <c r="AA71" s="7" t="s">
        <v>73</v>
      </c>
      <c r="AB71" s="7" t="s">
        <v>44</v>
      </c>
      <c r="AC71" s="7" t="s">
        <v>145</v>
      </c>
      <c r="AD71" s="7" t="s">
        <v>44</v>
      </c>
      <c r="AH71" s="7" t="s">
        <v>54</v>
      </c>
      <c r="AI71" s="7" t="s">
        <v>55</v>
      </c>
      <c r="AJ71" s="7" t="s">
        <v>91</v>
      </c>
      <c r="AK71" s="7" t="s">
        <v>99</v>
      </c>
      <c r="AL71" s="7" t="s">
        <v>92</v>
      </c>
    </row>
    <row r="72" spans="1:38" x14ac:dyDescent="0.25">
      <c r="A72" s="5">
        <v>71</v>
      </c>
      <c r="F72" s="7" t="s">
        <v>80</v>
      </c>
      <c r="G72" s="7" t="s">
        <v>44</v>
      </c>
      <c r="H72" s="7" t="s">
        <v>81</v>
      </c>
      <c r="I72" s="7" t="s">
        <v>46</v>
      </c>
      <c r="K72" s="7" t="s">
        <v>44</v>
      </c>
      <c r="Q72" s="7" t="s">
        <v>82</v>
      </c>
      <c r="R72" s="7" t="s">
        <v>247</v>
      </c>
      <c r="S72" s="7" t="s">
        <v>72</v>
      </c>
      <c r="T72" s="7" t="s">
        <v>44</v>
      </c>
      <c r="U72" s="7" t="s">
        <v>44</v>
      </c>
      <c r="V72" s="7" t="s">
        <v>47</v>
      </c>
      <c r="Y72" s="7" t="s">
        <v>62</v>
      </c>
      <c r="AA72" s="7" t="s">
        <v>49</v>
      </c>
      <c r="AB72" s="7" t="s">
        <v>50</v>
      </c>
      <c r="AC72" s="7" t="s">
        <v>90</v>
      </c>
      <c r="AD72" s="7" t="s">
        <v>44</v>
      </c>
      <c r="AE72" s="7" t="s">
        <v>64</v>
      </c>
      <c r="AI72" s="7" t="s">
        <v>55</v>
      </c>
      <c r="AJ72" s="7" t="s">
        <v>91</v>
      </c>
      <c r="AK72" s="7" t="s">
        <v>85</v>
      </c>
      <c r="AL72" s="7" t="s">
        <v>143</v>
      </c>
    </row>
    <row r="73" spans="1:38" x14ac:dyDescent="0.25">
      <c r="A73" s="5">
        <v>72</v>
      </c>
      <c r="F73" s="7" t="s">
        <v>141</v>
      </c>
      <c r="G73" s="7" t="s">
        <v>74</v>
      </c>
      <c r="H73" s="7" t="s">
        <v>70</v>
      </c>
      <c r="I73" s="7" t="s">
        <v>46</v>
      </c>
      <c r="K73" s="7" t="s">
        <v>44</v>
      </c>
      <c r="Q73" s="7" t="s">
        <v>82</v>
      </c>
      <c r="R73" s="7" t="s">
        <v>123</v>
      </c>
      <c r="S73" s="7" t="s">
        <v>72</v>
      </c>
      <c r="T73" s="7" t="s">
        <v>44</v>
      </c>
      <c r="U73" s="7" t="s">
        <v>74</v>
      </c>
      <c r="V73" s="7" t="s">
        <v>47</v>
      </c>
      <c r="Y73" s="7" t="s">
        <v>62</v>
      </c>
      <c r="AA73" s="7" t="s">
        <v>77</v>
      </c>
      <c r="AB73" s="7" t="s">
        <v>74</v>
      </c>
      <c r="AC73" s="7" t="s">
        <v>133</v>
      </c>
      <c r="AD73" s="7" t="s">
        <v>44</v>
      </c>
      <c r="AG73" s="7" t="s">
        <v>53</v>
      </c>
      <c r="AI73" s="7" t="s">
        <v>55</v>
      </c>
      <c r="AJ73" s="7" t="s">
        <v>56</v>
      </c>
      <c r="AK73" s="7" t="s">
        <v>75</v>
      </c>
      <c r="AL73" s="7" t="s">
        <v>58</v>
      </c>
    </row>
    <row r="74" spans="1:38" x14ac:dyDescent="0.25">
      <c r="A74" s="5">
        <v>73</v>
      </c>
      <c r="F74" s="7" t="s">
        <v>80</v>
      </c>
      <c r="G74" s="7" t="s">
        <v>74</v>
      </c>
      <c r="H74" s="7" t="s">
        <v>70</v>
      </c>
      <c r="I74" s="7" t="s">
        <v>46</v>
      </c>
      <c r="K74" s="7" t="s">
        <v>44</v>
      </c>
      <c r="L74" s="7" t="s">
        <v>71</v>
      </c>
      <c r="R74" s="7" t="s">
        <v>123</v>
      </c>
      <c r="S74" s="7" t="s">
        <v>72</v>
      </c>
      <c r="T74" s="7" t="s">
        <v>44</v>
      </c>
      <c r="U74" s="7" t="s">
        <v>44</v>
      </c>
      <c r="V74" s="7" t="s">
        <v>47</v>
      </c>
      <c r="AA74" s="7" t="s">
        <v>73</v>
      </c>
      <c r="AB74" s="7" t="s">
        <v>44</v>
      </c>
      <c r="AC74" s="7" t="s">
        <v>145</v>
      </c>
      <c r="AD74" s="7" t="s">
        <v>44</v>
      </c>
      <c r="AH74" s="7" t="s">
        <v>54</v>
      </c>
      <c r="AI74" s="7" t="s">
        <v>55</v>
      </c>
      <c r="AJ74" s="7" t="s">
        <v>56</v>
      </c>
      <c r="AK74" s="7" t="s">
        <v>57</v>
      </c>
      <c r="AL74" s="7" t="s">
        <v>95</v>
      </c>
    </row>
    <row r="75" spans="1:38" x14ac:dyDescent="0.25">
      <c r="A75" s="5">
        <v>74</v>
      </c>
      <c r="F75" s="7" t="s">
        <v>60</v>
      </c>
      <c r="G75" s="7" t="s">
        <v>74</v>
      </c>
      <c r="H75" s="7" t="s">
        <v>70</v>
      </c>
      <c r="I75" s="7" t="s">
        <v>46</v>
      </c>
      <c r="K75" s="7" t="s">
        <v>44</v>
      </c>
      <c r="Q75" s="7" t="s">
        <v>82</v>
      </c>
      <c r="R75" s="7" t="s">
        <v>249</v>
      </c>
      <c r="S75" s="7" t="s">
        <v>72</v>
      </c>
      <c r="T75" s="7" t="s">
        <v>44</v>
      </c>
      <c r="U75" s="7" t="s">
        <v>74</v>
      </c>
      <c r="Y75" s="7" t="s">
        <v>62</v>
      </c>
      <c r="AA75" s="7" t="s">
        <v>49</v>
      </c>
      <c r="AB75" s="7" t="s">
        <v>74</v>
      </c>
      <c r="AC75" s="7" t="s">
        <v>145</v>
      </c>
      <c r="AD75" s="7" t="s">
        <v>44</v>
      </c>
      <c r="AG75" s="7" t="s">
        <v>53</v>
      </c>
      <c r="AI75" s="7" t="s">
        <v>55</v>
      </c>
      <c r="AJ75" s="7" t="s">
        <v>91</v>
      </c>
      <c r="AK75" s="7" t="s">
        <v>85</v>
      </c>
      <c r="AL75" s="7" t="s">
        <v>58</v>
      </c>
    </row>
    <row r="76" spans="1:38" x14ac:dyDescent="0.25">
      <c r="A76" s="5">
        <v>75</v>
      </c>
      <c r="F76" s="7" t="s">
        <v>60</v>
      </c>
      <c r="G76" s="7" t="s">
        <v>44</v>
      </c>
      <c r="H76" s="7" t="s">
        <v>81</v>
      </c>
      <c r="I76" s="7" t="s">
        <v>46</v>
      </c>
      <c r="K76" s="7" t="s">
        <v>44</v>
      </c>
      <c r="Q76" s="7" t="s">
        <v>82</v>
      </c>
      <c r="R76" s="7" t="s">
        <v>242</v>
      </c>
      <c r="S76" s="7" t="s">
        <v>89</v>
      </c>
      <c r="T76" s="7" t="s">
        <v>44</v>
      </c>
      <c r="U76" s="7" t="s">
        <v>50</v>
      </c>
      <c r="V76" s="7" t="s">
        <v>47</v>
      </c>
      <c r="W76" s="7" t="s">
        <v>61</v>
      </c>
      <c r="X76" s="7" t="s">
        <v>48</v>
      </c>
      <c r="AA76" s="7" t="s">
        <v>49</v>
      </c>
      <c r="AB76" s="7" t="s">
        <v>44</v>
      </c>
      <c r="AC76" s="7" t="s">
        <v>133</v>
      </c>
      <c r="AD76" s="7" t="s">
        <v>44</v>
      </c>
      <c r="AE76" s="7" t="s">
        <v>64</v>
      </c>
      <c r="AI76" s="7" t="s">
        <v>55</v>
      </c>
      <c r="AJ76" s="7" t="s">
        <v>56</v>
      </c>
      <c r="AK76" s="7" t="s">
        <v>85</v>
      </c>
      <c r="AL76" s="7" t="s">
        <v>58</v>
      </c>
    </row>
    <row r="77" spans="1:38" x14ac:dyDescent="0.25">
      <c r="A77" s="5">
        <v>76</v>
      </c>
      <c r="F77" s="7" t="s">
        <v>141</v>
      </c>
      <c r="G77" s="7" t="s">
        <v>74</v>
      </c>
      <c r="H77" s="7" t="s">
        <v>70</v>
      </c>
      <c r="I77" s="7" t="s">
        <v>46</v>
      </c>
      <c r="K77" s="7" t="s">
        <v>44</v>
      </c>
      <c r="Q77" s="7" t="s">
        <v>82</v>
      </c>
      <c r="R77" s="7" t="s">
        <v>246</v>
      </c>
      <c r="S77" s="7" t="s">
        <v>72</v>
      </c>
      <c r="T77" s="7" t="s">
        <v>44</v>
      </c>
      <c r="U77" s="7" t="s">
        <v>44</v>
      </c>
      <c r="V77" s="7" t="s">
        <v>47</v>
      </c>
      <c r="X77" s="7" t="s">
        <v>48</v>
      </c>
      <c r="AA77" s="7" t="s">
        <v>49</v>
      </c>
      <c r="AB77" s="7" t="s">
        <v>44</v>
      </c>
      <c r="AC77" s="7" t="s">
        <v>133</v>
      </c>
      <c r="AD77" s="7" t="s">
        <v>44</v>
      </c>
      <c r="AE77" s="7" t="s">
        <v>64</v>
      </c>
      <c r="AG77" s="7" t="s">
        <v>53</v>
      </c>
      <c r="AH77" s="7" t="s">
        <v>54</v>
      </c>
      <c r="AI77" s="7" t="s">
        <v>55</v>
      </c>
      <c r="AJ77" s="7" t="s">
        <v>91</v>
      </c>
      <c r="AK77" s="7" t="s">
        <v>75</v>
      </c>
      <c r="AL77" s="7" t="s">
        <v>95</v>
      </c>
    </row>
    <row r="78" spans="1:38" x14ac:dyDescent="0.25">
      <c r="A78" s="5">
        <v>77</v>
      </c>
      <c r="F78" s="7" t="s">
        <v>43</v>
      </c>
      <c r="G78" s="7" t="s">
        <v>44</v>
      </c>
      <c r="H78" s="7" t="s">
        <v>45</v>
      </c>
      <c r="I78" s="7"/>
      <c r="U78" s="7" t="s">
        <v>50</v>
      </c>
      <c r="V78" s="7" t="s">
        <v>47</v>
      </c>
      <c r="X78" s="7" t="s">
        <v>48</v>
      </c>
      <c r="AA78" s="7" t="s">
        <v>73</v>
      </c>
      <c r="AB78" s="7" t="s">
        <v>44</v>
      </c>
      <c r="AC78" s="7" t="s">
        <v>145</v>
      </c>
      <c r="AD78" s="7" t="s">
        <v>44</v>
      </c>
      <c r="AE78" s="7" t="s">
        <v>64</v>
      </c>
      <c r="AF78" s="7" t="s">
        <v>52</v>
      </c>
      <c r="AG78" s="7" t="s">
        <v>53</v>
      </c>
      <c r="AH78" s="7" t="s">
        <v>54</v>
      </c>
      <c r="AI78" s="7" t="s">
        <v>55</v>
      </c>
      <c r="AJ78" s="7" t="s">
        <v>91</v>
      </c>
      <c r="AK78" s="7" t="s">
        <v>75</v>
      </c>
      <c r="AL78" s="7" t="s">
        <v>92</v>
      </c>
    </row>
    <row r="79" spans="1:38" x14ac:dyDescent="0.25">
      <c r="A79" s="5">
        <v>78</v>
      </c>
      <c r="F79" s="7" t="s">
        <v>43</v>
      </c>
      <c r="G79" s="7" t="s">
        <v>44</v>
      </c>
      <c r="H79" s="7" t="s">
        <v>81</v>
      </c>
      <c r="I79" s="7" t="s">
        <v>44</v>
      </c>
      <c r="J79" s="7" t="s">
        <v>133</v>
      </c>
      <c r="K79" s="7" t="s">
        <v>44</v>
      </c>
      <c r="N79" s="7" t="s">
        <v>61</v>
      </c>
      <c r="R79" s="7" t="s">
        <v>242</v>
      </c>
      <c r="S79" s="7" t="s">
        <v>103</v>
      </c>
      <c r="T79" s="7" t="s">
        <v>44</v>
      </c>
      <c r="U79" s="7" t="s">
        <v>44</v>
      </c>
      <c r="V79" s="7" t="s">
        <v>47</v>
      </c>
      <c r="Y79" s="7" t="s">
        <v>62</v>
      </c>
      <c r="AA79" s="7" t="s">
        <v>49</v>
      </c>
      <c r="AB79" s="7" t="s">
        <v>44</v>
      </c>
      <c r="AC79" s="7" t="s">
        <v>133</v>
      </c>
      <c r="AD79" s="7" t="s">
        <v>44</v>
      </c>
      <c r="AE79" s="7" t="s">
        <v>64</v>
      </c>
      <c r="AF79" s="7" t="s">
        <v>52</v>
      </c>
      <c r="AG79" s="7" t="s">
        <v>53</v>
      </c>
      <c r="AH79" s="7" t="s">
        <v>54</v>
      </c>
      <c r="AI79" s="7" t="s">
        <v>55</v>
      </c>
      <c r="AJ79" s="7" t="s">
        <v>91</v>
      </c>
      <c r="AK79" s="7" t="s">
        <v>75</v>
      </c>
      <c r="AL79" s="7" t="s">
        <v>95</v>
      </c>
    </row>
    <row r="80" spans="1:38" x14ac:dyDescent="0.25">
      <c r="A80" s="5">
        <v>79</v>
      </c>
      <c r="F80" s="7" t="s">
        <v>80</v>
      </c>
      <c r="G80" s="7" t="s">
        <v>44</v>
      </c>
      <c r="H80" s="7" t="s">
        <v>70</v>
      </c>
      <c r="I80" s="7" t="s">
        <v>44</v>
      </c>
      <c r="J80" s="7" t="s">
        <v>114</v>
      </c>
      <c r="K80" s="7" t="s">
        <v>44</v>
      </c>
      <c r="N80" s="7"/>
      <c r="Q80" s="7" t="s">
        <v>82</v>
      </c>
      <c r="R80" s="7" t="s">
        <v>123</v>
      </c>
      <c r="S80" s="7" t="s">
        <v>103</v>
      </c>
      <c r="T80" s="7" t="s">
        <v>44</v>
      </c>
      <c r="U80" s="7" t="s">
        <v>44</v>
      </c>
      <c r="W80" s="7" t="s">
        <v>61</v>
      </c>
      <c r="Y80" s="7" t="s">
        <v>62</v>
      </c>
      <c r="Z80" s="7" t="s">
        <v>97</v>
      </c>
      <c r="AA80" s="7" t="s">
        <v>49</v>
      </c>
      <c r="AB80" s="7" t="s">
        <v>44</v>
      </c>
      <c r="AC80" s="7" t="s">
        <v>133</v>
      </c>
      <c r="AD80" s="7" t="s">
        <v>44</v>
      </c>
      <c r="AG80" s="7" t="s">
        <v>53</v>
      </c>
      <c r="AH80" s="7" t="s">
        <v>54</v>
      </c>
      <c r="AI80" s="7" t="s">
        <v>65</v>
      </c>
      <c r="AJ80" s="7" t="s">
        <v>56</v>
      </c>
      <c r="AK80" s="7" t="s">
        <v>85</v>
      </c>
      <c r="AL80" s="7" t="s">
        <v>78</v>
      </c>
    </row>
    <row r="81" spans="1:38" x14ac:dyDescent="0.25">
      <c r="A81" s="5">
        <v>80</v>
      </c>
      <c r="F81" s="7" t="s">
        <v>60</v>
      </c>
      <c r="G81" s="7" t="s">
        <v>74</v>
      </c>
      <c r="H81" s="7" t="s">
        <v>119</v>
      </c>
      <c r="I81" s="7" t="s">
        <v>74</v>
      </c>
      <c r="K81" s="7" t="s">
        <v>44</v>
      </c>
      <c r="L81" s="7" t="s">
        <v>71</v>
      </c>
      <c r="M81" s="7" t="s">
        <v>149</v>
      </c>
      <c r="R81" s="7" t="s">
        <v>153</v>
      </c>
      <c r="S81" s="7" t="s">
        <v>89</v>
      </c>
      <c r="T81" s="7" t="s">
        <v>44</v>
      </c>
      <c r="U81" s="7" t="s">
        <v>50</v>
      </c>
      <c r="V81" s="7" t="s">
        <v>47</v>
      </c>
      <c r="X81" s="7" t="s">
        <v>48</v>
      </c>
      <c r="Z81" s="7" t="s">
        <v>97</v>
      </c>
      <c r="AA81" s="7" t="s">
        <v>73</v>
      </c>
      <c r="AB81" s="7" t="s">
        <v>50</v>
      </c>
      <c r="AC81" s="7" t="s">
        <v>145</v>
      </c>
      <c r="AD81" s="7" t="s">
        <v>44</v>
      </c>
      <c r="AE81" s="7" t="s">
        <v>64</v>
      </c>
      <c r="AF81" s="7" t="s">
        <v>52</v>
      </c>
      <c r="AH81" s="7" t="s">
        <v>54</v>
      </c>
      <c r="AI81" s="7" t="s">
        <v>65</v>
      </c>
      <c r="AJ81" s="7" t="s">
        <v>91</v>
      </c>
      <c r="AK81" s="7" t="s">
        <v>57</v>
      </c>
      <c r="AL81" s="7" t="s">
        <v>92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3"/>
  <sheetViews>
    <sheetView workbookViewId="0"/>
  </sheetViews>
  <sheetFormatPr defaultRowHeight="15" x14ac:dyDescent="0.25"/>
  <cols>
    <col min="1" max="1" width="12.7109375" customWidth="1"/>
    <col min="2" max="2" width="13.7109375" customWidth="1"/>
    <col min="3" max="4" width="16.7109375" customWidth="1"/>
    <col min="5" max="5" width="12.7109375" customWidth="1"/>
    <col min="6" max="42" width="20.7109375" customWidth="1"/>
  </cols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A2" s="2">
        <v>1</v>
      </c>
      <c r="B2" s="2">
        <v>4378168</v>
      </c>
      <c r="C2" s="3" t="s">
        <v>42</v>
      </c>
      <c r="D2" s="2">
        <v>1325</v>
      </c>
      <c r="E2" s="1"/>
      <c r="F2" s="2">
        <v>2</v>
      </c>
      <c r="G2" s="2">
        <v>1</v>
      </c>
      <c r="H2" s="2">
        <v>1</v>
      </c>
      <c r="I2" s="2">
        <v>2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1</v>
      </c>
      <c r="W2" s="2">
        <v>1</v>
      </c>
      <c r="X2" s="2">
        <v>0</v>
      </c>
      <c r="Y2" s="2">
        <v>3</v>
      </c>
      <c r="Z2" s="2">
        <v>0</v>
      </c>
      <c r="AA2" s="2">
        <v>0</v>
      </c>
      <c r="AB2" s="2">
        <v>0</v>
      </c>
      <c r="AC2" s="2">
        <v>2</v>
      </c>
      <c r="AD2" s="2">
        <v>2</v>
      </c>
      <c r="AE2" s="2">
        <v>2</v>
      </c>
      <c r="AF2" s="2">
        <v>1</v>
      </c>
      <c r="AG2" s="2">
        <v>0</v>
      </c>
      <c r="AH2" s="2">
        <v>2</v>
      </c>
      <c r="AI2" s="2">
        <v>3</v>
      </c>
      <c r="AJ2" s="2">
        <v>4</v>
      </c>
      <c r="AK2" s="2">
        <v>0</v>
      </c>
      <c r="AL2" s="2">
        <v>2</v>
      </c>
      <c r="AM2" s="2">
        <v>1</v>
      </c>
      <c r="AN2" s="2">
        <v>1</v>
      </c>
      <c r="AO2" s="2">
        <v>0</v>
      </c>
      <c r="AP2" s="2">
        <v>3</v>
      </c>
    </row>
    <row r="3" spans="1:42" x14ac:dyDescent="0.25">
      <c r="A3" s="2">
        <v>2</v>
      </c>
      <c r="B3" s="2">
        <v>4379307</v>
      </c>
      <c r="C3" s="3" t="s">
        <v>59</v>
      </c>
      <c r="D3" s="2">
        <v>69</v>
      </c>
      <c r="E3" s="1"/>
      <c r="F3" s="2">
        <v>4</v>
      </c>
      <c r="G3" s="2">
        <v>1</v>
      </c>
      <c r="H3" s="2">
        <v>1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1</v>
      </c>
      <c r="W3" s="2">
        <v>1</v>
      </c>
      <c r="X3" s="2">
        <v>2</v>
      </c>
      <c r="Y3" s="2">
        <v>3</v>
      </c>
      <c r="Z3" s="2">
        <v>4</v>
      </c>
      <c r="AA3" s="2">
        <v>0</v>
      </c>
      <c r="AB3" s="2">
        <v>0</v>
      </c>
      <c r="AC3" s="2">
        <v>2</v>
      </c>
      <c r="AD3" s="2">
        <v>1</v>
      </c>
      <c r="AE3" s="2">
        <v>3</v>
      </c>
      <c r="AF3" s="2">
        <v>1</v>
      </c>
      <c r="AG3" s="2">
        <v>1</v>
      </c>
      <c r="AH3" s="2">
        <v>0</v>
      </c>
      <c r="AI3" s="2">
        <v>0</v>
      </c>
      <c r="AJ3" s="2">
        <v>0</v>
      </c>
      <c r="AK3" s="2">
        <v>0</v>
      </c>
      <c r="AL3" s="2">
        <v>3</v>
      </c>
      <c r="AM3" s="2">
        <v>1</v>
      </c>
      <c r="AN3" s="2">
        <v>-1</v>
      </c>
      <c r="AO3" s="2">
        <v>2</v>
      </c>
      <c r="AP3" s="2">
        <v>8</v>
      </c>
    </row>
    <row r="4" spans="1:42" x14ac:dyDescent="0.25">
      <c r="A4" s="2">
        <v>3</v>
      </c>
      <c r="B4" s="2">
        <v>4380444</v>
      </c>
      <c r="C4" s="3" t="s">
        <v>68</v>
      </c>
      <c r="D4" s="2">
        <v>322</v>
      </c>
      <c r="E4" s="1"/>
      <c r="F4" s="2">
        <v>7</v>
      </c>
      <c r="G4" s="2">
        <v>1</v>
      </c>
      <c r="H4" s="2">
        <v>3</v>
      </c>
      <c r="I4" s="2">
        <v>2</v>
      </c>
      <c r="J4" s="2">
        <v>0</v>
      </c>
      <c r="K4" s="2">
        <v>1</v>
      </c>
      <c r="L4" s="2">
        <v>1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9</v>
      </c>
      <c r="T4" s="2">
        <v>5</v>
      </c>
      <c r="U4" s="2">
        <v>1</v>
      </c>
      <c r="V4" s="2">
        <v>1</v>
      </c>
      <c r="W4" s="2">
        <v>1</v>
      </c>
      <c r="X4" s="2">
        <v>2</v>
      </c>
      <c r="Y4" s="2">
        <v>3</v>
      </c>
      <c r="Z4" s="2">
        <v>4</v>
      </c>
      <c r="AA4" s="2">
        <v>0</v>
      </c>
      <c r="AB4" s="2">
        <v>0</v>
      </c>
      <c r="AC4" s="2">
        <v>1</v>
      </c>
      <c r="AD4" s="2">
        <v>3</v>
      </c>
      <c r="AE4" s="2">
        <v>2</v>
      </c>
      <c r="AF4" s="2">
        <v>2</v>
      </c>
      <c r="AG4" s="2">
        <v>0</v>
      </c>
      <c r="AH4" s="2">
        <v>0</v>
      </c>
      <c r="AI4" s="2">
        <v>0</v>
      </c>
      <c r="AJ4" s="2">
        <v>4</v>
      </c>
      <c r="AK4" s="2">
        <v>0</v>
      </c>
      <c r="AL4" s="2">
        <v>2</v>
      </c>
      <c r="AM4" s="2">
        <v>1</v>
      </c>
      <c r="AN4" s="2">
        <v>3</v>
      </c>
      <c r="AO4" s="2">
        <v>0</v>
      </c>
      <c r="AP4" s="2">
        <v>3</v>
      </c>
    </row>
    <row r="5" spans="1:42" x14ac:dyDescent="0.25">
      <c r="A5" s="2">
        <v>4</v>
      </c>
      <c r="B5" s="2">
        <v>4386252</v>
      </c>
      <c r="C5" s="3" t="s">
        <v>76</v>
      </c>
      <c r="D5" s="2">
        <v>46</v>
      </c>
      <c r="E5" s="1"/>
      <c r="F5" s="2">
        <v>2</v>
      </c>
      <c r="G5" s="2">
        <v>1</v>
      </c>
      <c r="H5" s="2">
        <v>1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1</v>
      </c>
      <c r="W5" s="2">
        <v>1</v>
      </c>
      <c r="X5" s="2">
        <v>2</v>
      </c>
      <c r="Y5" s="2">
        <v>3</v>
      </c>
      <c r="Z5" s="2">
        <v>0</v>
      </c>
      <c r="AA5" s="2">
        <v>0</v>
      </c>
      <c r="AB5" s="2">
        <v>0</v>
      </c>
      <c r="AC5" s="2">
        <v>3</v>
      </c>
      <c r="AD5" s="2">
        <v>1</v>
      </c>
      <c r="AE5" s="2">
        <v>3</v>
      </c>
      <c r="AF5" s="2">
        <v>2</v>
      </c>
      <c r="AG5" s="2">
        <v>1</v>
      </c>
      <c r="AH5" s="2">
        <v>2</v>
      </c>
      <c r="AI5" s="2">
        <v>3</v>
      </c>
      <c r="AJ5" s="2">
        <v>4</v>
      </c>
      <c r="AK5" s="2">
        <v>0</v>
      </c>
      <c r="AL5" s="2">
        <v>3</v>
      </c>
      <c r="AM5" s="2">
        <v>1</v>
      </c>
      <c r="AN5" s="2">
        <v>1</v>
      </c>
      <c r="AO5" s="2">
        <v>0</v>
      </c>
      <c r="AP5" s="2">
        <v>6</v>
      </c>
    </row>
    <row r="6" spans="1:42" x14ac:dyDescent="0.25">
      <c r="A6" s="2">
        <v>5</v>
      </c>
      <c r="B6" s="2">
        <v>4386364</v>
      </c>
      <c r="C6" s="3" t="s">
        <v>79</v>
      </c>
      <c r="D6" s="2">
        <v>320</v>
      </c>
      <c r="E6" s="1"/>
      <c r="F6" s="2">
        <v>3</v>
      </c>
      <c r="G6" s="2">
        <v>2</v>
      </c>
      <c r="H6" s="2">
        <v>2</v>
      </c>
      <c r="I6" s="2">
        <v>2</v>
      </c>
      <c r="J6" s="2">
        <v>0</v>
      </c>
      <c r="K6" s="2">
        <v>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6</v>
      </c>
      <c r="R6" s="2">
        <v>0</v>
      </c>
      <c r="S6" s="2">
        <v>5</v>
      </c>
      <c r="T6" s="2">
        <v>5</v>
      </c>
      <c r="U6" s="2">
        <v>1</v>
      </c>
      <c r="V6" s="2">
        <v>3</v>
      </c>
      <c r="W6" s="2">
        <v>1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1</v>
      </c>
      <c r="AD6" s="2">
        <v>1</v>
      </c>
      <c r="AE6" s="2">
        <v>2</v>
      </c>
      <c r="AF6" s="2">
        <v>1</v>
      </c>
      <c r="AG6" s="2">
        <v>0</v>
      </c>
      <c r="AH6" s="2">
        <v>0</v>
      </c>
      <c r="AI6" s="2">
        <v>3</v>
      </c>
      <c r="AJ6" s="2">
        <v>0</v>
      </c>
      <c r="AK6" s="2">
        <v>0</v>
      </c>
      <c r="AL6" s="2">
        <v>2</v>
      </c>
      <c r="AM6" s="2">
        <v>1</v>
      </c>
      <c r="AN6" s="2">
        <v>1</v>
      </c>
      <c r="AO6" s="2">
        <v>0</v>
      </c>
      <c r="AP6" s="2">
        <v>3</v>
      </c>
    </row>
    <row r="7" spans="1:42" x14ac:dyDescent="0.25">
      <c r="A7" s="2">
        <v>6</v>
      </c>
      <c r="B7" s="2">
        <v>4386435</v>
      </c>
      <c r="C7" s="3" t="s">
        <v>84</v>
      </c>
      <c r="D7" s="2">
        <v>122</v>
      </c>
      <c r="E7" s="1"/>
      <c r="F7" s="2">
        <v>2</v>
      </c>
      <c r="G7" s="2">
        <v>2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3</v>
      </c>
      <c r="W7" s="2">
        <v>1</v>
      </c>
      <c r="X7" s="2">
        <v>2</v>
      </c>
      <c r="Y7" s="2">
        <v>0</v>
      </c>
      <c r="Z7" s="2">
        <v>0</v>
      </c>
      <c r="AA7" s="2">
        <v>0</v>
      </c>
      <c r="AB7" s="2">
        <v>0</v>
      </c>
      <c r="AC7" s="2">
        <v>1</v>
      </c>
      <c r="AD7" s="2">
        <v>3</v>
      </c>
      <c r="AE7" s="2">
        <v>2</v>
      </c>
      <c r="AF7" s="2">
        <v>1</v>
      </c>
      <c r="AG7" s="2">
        <v>0</v>
      </c>
      <c r="AH7" s="2">
        <v>0</v>
      </c>
      <c r="AI7" s="2">
        <v>3</v>
      </c>
      <c r="AJ7" s="2">
        <v>4</v>
      </c>
      <c r="AK7" s="2">
        <v>0</v>
      </c>
      <c r="AL7" s="2">
        <v>2</v>
      </c>
      <c r="AM7" s="2">
        <v>1</v>
      </c>
      <c r="AN7" s="2">
        <v>2</v>
      </c>
      <c r="AO7" s="2">
        <v>0</v>
      </c>
      <c r="AP7" s="2">
        <v>10</v>
      </c>
    </row>
    <row r="8" spans="1:42" x14ac:dyDescent="0.25">
      <c r="A8" s="2">
        <v>7</v>
      </c>
      <c r="B8" s="2">
        <v>4386524</v>
      </c>
      <c r="C8" s="3" t="s">
        <v>87</v>
      </c>
      <c r="D8" s="2">
        <v>246</v>
      </c>
      <c r="E8" s="1"/>
      <c r="F8" s="2">
        <v>3</v>
      </c>
      <c r="G8" s="2">
        <v>1</v>
      </c>
      <c r="H8" s="2">
        <v>2</v>
      </c>
      <c r="I8" s="2">
        <v>2</v>
      </c>
      <c r="J8" s="2">
        <v>0</v>
      </c>
      <c r="K8" s="2">
        <v>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6</v>
      </c>
      <c r="R8" s="2">
        <v>0</v>
      </c>
      <c r="S8" s="2">
        <v>25</v>
      </c>
      <c r="T8" s="2">
        <v>3</v>
      </c>
      <c r="U8" s="2">
        <v>2</v>
      </c>
      <c r="V8" s="2">
        <v>2</v>
      </c>
      <c r="W8" s="2">
        <v>1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</v>
      </c>
      <c r="AD8" s="2">
        <v>2</v>
      </c>
      <c r="AE8" s="2">
        <v>1</v>
      </c>
      <c r="AF8" s="2">
        <v>1</v>
      </c>
      <c r="AG8" s="2">
        <v>1</v>
      </c>
      <c r="AH8" s="2">
        <v>0</v>
      </c>
      <c r="AI8" s="2">
        <v>0</v>
      </c>
      <c r="AJ8" s="2">
        <v>0</v>
      </c>
      <c r="AK8" s="2">
        <v>0</v>
      </c>
      <c r="AL8" s="2">
        <v>2</v>
      </c>
      <c r="AM8" s="2">
        <v>2</v>
      </c>
      <c r="AN8" s="2">
        <v>1</v>
      </c>
      <c r="AO8" s="2">
        <v>0</v>
      </c>
      <c r="AP8" s="2">
        <v>2</v>
      </c>
    </row>
    <row r="9" spans="1:42" x14ac:dyDescent="0.25">
      <c r="A9" s="2">
        <v>8</v>
      </c>
      <c r="B9" s="2">
        <v>4386546</v>
      </c>
      <c r="C9" s="3" t="s">
        <v>93</v>
      </c>
      <c r="D9" s="2">
        <v>140</v>
      </c>
      <c r="E9" s="1"/>
      <c r="F9" s="2">
        <v>1</v>
      </c>
      <c r="G9" s="2">
        <v>1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2</v>
      </c>
      <c r="W9" s="2">
        <v>1</v>
      </c>
      <c r="X9" s="2">
        <v>0</v>
      </c>
      <c r="Y9" s="2">
        <v>3</v>
      </c>
      <c r="Z9" s="2">
        <v>0</v>
      </c>
      <c r="AA9" s="2">
        <v>0</v>
      </c>
      <c r="AB9" s="2">
        <v>0</v>
      </c>
      <c r="AC9" s="2">
        <v>3</v>
      </c>
      <c r="AD9" s="2">
        <v>1</v>
      </c>
      <c r="AE9" s="2">
        <v>1</v>
      </c>
      <c r="AF9" s="2">
        <v>1</v>
      </c>
      <c r="AG9" s="2">
        <v>0</v>
      </c>
      <c r="AH9" s="2">
        <v>2</v>
      </c>
      <c r="AI9" s="2">
        <v>3</v>
      </c>
      <c r="AJ9" s="2">
        <v>4</v>
      </c>
      <c r="AK9" s="2">
        <v>0</v>
      </c>
      <c r="AL9" s="2">
        <v>2</v>
      </c>
      <c r="AM9" s="2">
        <v>1</v>
      </c>
      <c r="AN9" s="2">
        <v>2</v>
      </c>
      <c r="AO9" s="2">
        <v>0</v>
      </c>
      <c r="AP9" s="2">
        <v>4</v>
      </c>
    </row>
    <row r="10" spans="1:42" x14ac:dyDescent="0.25">
      <c r="A10" s="2">
        <v>9</v>
      </c>
      <c r="B10" s="2">
        <v>4386557</v>
      </c>
      <c r="C10" s="3" t="s">
        <v>96</v>
      </c>
      <c r="D10" s="2">
        <v>173</v>
      </c>
      <c r="E10" s="1"/>
      <c r="F10" s="2">
        <v>2</v>
      </c>
      <c r="G10" s="2">
        <v>2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3</v>
      </c>
      <c r="W10" s="2">
        <v>1</v>
      </c>
      <c r="X10" s="2">
        <v>0</v>
      </c>
      <c r="Y10" s="2">
        <v>0</v>
      </c>
      <c r="Z10" s="2">
        <v>4</v>
      </c>
      <c r="AA10" s="2">
        <v>5</v>
      </c>
      <c r="AB10" s="2">
        <v>0</v>
      </c>
      <c r="AC10" s="2">
        <v>1</v>
      </c>
      <c r="AD10" s="2">
        <v>3</v>
      </c>
      <c r="AE10" s="2">
        <v>1</v>
      </c>
      <c r="AF10" s="2">
        <v>1</v>
      </c>
      <c r="AG10" s="2">
        <v>0</v>
      </c>
      <c r="AH10" s="2">
        <v>2</v>
      </c>
      <c r="AI10" s="2">
        <v>3</v>
      </c>
      <c r="AJ10" s="2">
        <v>0</v>
      </c>
      <c r="AK10" s="2">
        <v>0</v>
      </c>
      <c r="AL10" s="2">
        <v>2</v>
      </c>
      <c r="AM10" s="2">
        <v>1</v>
      </c>
      <c r="AN10" s="2">
        <v>3</v>
      </c>
      <c r="AO10" s="2">
        <v>0</v>
      </c>
      <c r="AP10" s="2">
        <v>4</v>
      </c>
    </row>
    <row r="11" spans="1:42" x14ac:dyDescent="0.25">
      <c r="A11" s="2">
        <v>10</v>
      </c>
      <c r="B11" s="2">
        <v>4386591</v>
      </c>
      <c r="C11" s="3" t="s">
        <v>98</v>
      </c>
      <c r="D11" s="2">
        <v>107</v>
      </c>
      <c r="E11" s="1"/>
      <c r="F11" s="2">
        <v>3</v>
      </c>
      <c r="G11" s="2">
        <v>2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2</v>
      </c>
      <c r="W11" s="2">
        <v>1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1</v>
      </c>
      <c r="AD11" s="2">
        <v>1</v>
      </c>
      <c r="AE11" s="2">
        <v>3</v>
      </c>
      <c r="AF11" s="2">
        <v>1</v>
      </c>
      <c r="AG11" s="2">
        <v>0</v>
      </c>
      <c r="AH11" s="2">
        <v>2</v>
      </c>
      <c r="AI11" s="2">
        <v>0</v>
      </c>
      <c r="AJ11" s="2">
        <v>0</v>
      </c>
      <c r="AK11" s="2">
        <v>0</v>
      </c>
      <c r="AL11" s="2">
        <v>2</v>
      </c>
      <c r="AM11" s="2">
        <v>1</v>
      </c>
      <c r="AN11" s="2">
        <v>4</v>
      </c>
      <c r="AO11" s="2">
        <v>0</v>
      </c>
      <c r="AP11" s="2">
        <v>7</v>
      </c>
    </row>
    <row r="12" spans="1:42" x14ac:dyDescent="0.25">
      <c r="A12" s="2">
        <v>11</v>
      </c>
      <c r="B12" s="2">
        <v>4386596</v>
      </c>
      <c r="C12" s="3" t="s">
        <v>101</v>
      </c>
      <c r="D12" s="2">
        <v>114</v>
      </c>
      <c r="E12" s="1"/>
      <c r="F12" s="2">
        <v>3</v>
      </c>
      <c r="G12" s="2">
        <v>1</v>
      </c>
      <c r="H12" s="2">
        <v>2</v>
      </c>
      <c r="I12" s="2">
        <v>2</v>
      </c>
      <c r="J12" s="2">
        <v>0</v>
      </c>
      <c r="K12" s="2">
        <v>1</v>
      </c>
      <c r="L12" s="2">
        <v>0</v>
      </c>
      <c r="M12" s="2">
        <v>0</v>
      </c>
      <c r="N12" s="2">
        <v>3</v>
      </c>
      <c r="O12" s="2">
        <v>4</v>
      </c>
      <c r="P12" s="2">
        <v>0</v>
      </c>
      <c r="Q12" s="2">
        <v>0</v>
      </c>
      <c r="R12" s="2">
        <v>0</v>
      </c>
      <c r="S12" s="2">
        <v>9</v>
      </c>
      <c r="T12" s="2">
        <v>2</v>
      </c>
      <c r="U12" s="2">
        <v>1</v>
      </c>
      <c r="V12" s="2">
        <v>1</v>
      </c>
      <c r="W12" s="2">
        <v>1</v>
      </c>
      <c r="X12" s="2">
        <v>2</v>
      </c>
      <c r="Y12" s="2">
        <v>3</v>
      </c>
      <c r="Z12" s="2">
        <v>0</v>
      </c>
      <c r="AA12" s="2">
        <v>0</v>
      </c>
      <c r="AB12" s="2">
        <v>0</v>
      </c>
      <c r="AC12" s="2">
        <v>3</v>
      </c>
      <c r="AD12" s="2">
        <v>1</v>
      </c>
      <c r="AE12" s="2">
        <v>2</v>
      </c>
      <c r="AF12" s="2">
        <v>1</v>
      </c>
      <c r="AG12" s="2">
        <v>1</v>
      </c>
      <c r="AH12" s="2">
        <v>0</v>
      </c>
      <c r="AI12" s="2">
        <v>3</v>
      </c>
      <c r="AJ12" s="2">
        <v>0</v>
      </c>
      <c r="AK12" s="2">
        <v>0</v>
      </c>
      <c r="AL12" s="2">
        <v>3</v>
      </c>
      <c r="AM12" s="2">
        <v>1</v>
      </c>
      <c r="AN12" s="2">
        <v>3</v>
      </c>
      <c r="AO12" s="2">
        <v>0</v>
      </c>
      <c r="AP12" s="2">
        <v>6</v>
      </c>
    </row>
    <row r="13" spans="1:42" x14ac:dyDescent="0.25">
      <c r="A13" s="2">
        <v>12</v>
      </c>
      <c r="B13" s="2">
        <v>4386675</v>
      </c>
      <c r="C13" s="3" t="s">
        <v>104</v>
      </c>
      <c r="D13" s="2">
        <v>241</v>
      </c>
      <c r="E13" s="1"/>
      <c r="F13" s="2">
        <v>3</v>
      </c>
      <c r="G13" s="2">
        <v>2</v>
      </c>
      <c r="H13" s="2">
        <v>2</v>
      </c>
      <c r="I13" s="2">
        <v>2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5</v>
      </c>
      <c r="Q13" s="2">
        <v>0</v>
      </c>
      <c r="R13" s="2">
        <v>0</v>
      </c>
      <c r="S13" s="2">
        <v>18</v>
      </c>
      <c r="T13" s="2">
        <v>4</v>
      </c>
      <c r="U13" s="2">
        <v>1</v>
      </c>
      <c r="V13" s="2">
        <v>3</v>
      </c>
      <c r="W13" s="2">
        <v>1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</v>
      </c>
      <c r="AD13" s="2">
        <v>3</v>
      </c>
      <c r="AE13" s="2">
        <v>1</v>
      </c>
      <c r="AF13" s="2">
        <v>1</v>
      </c>
      <c r="AG13" s="2">
        <v>0</v>
      </c>
      <c r="AH13" s="2">
        <v>2</v>
      </c>
      <c r="AI13" s="2">
        <v>0</v>
      </c>
      <c r="AJ13" s="2">
        <v>0</v>
      </c>
      <c r="AK13" s="2">
        <v>0</v>
      </c>
      <c r="AL13" s="2">
        <v>4</v>
      </c>
      <c r="AM13" s="2">
        <v>1</v>
      </c>
      <c r="AN13" s="2">
        <v>2</v>
      </c>
      <c r="AO13" s="2">
        <v>0</v>
      </c>
      <c r="AP13" s="2">
        <v>5</v>
      </c>
    </row>
    <row r="14" spans="1:42" x14ac:dyDescent="0.25">
      <c r="A14" s="2">
        <v>13</v>
      </c>
      <c r="B14" s="2">
        <v>4386729</v>
      </c>
      <c r="C14" s="3" t="s">
        <v>110</v>
      </c>
      <c r="D14" s="2">
        <v>216</v>
      </c>
      <c r="E14" s="1"/>
      <c r="F14" s="2">
        <v>4</v>
      </c>
      <c r="G14" s="2">
        <v>1</v>
      </c>
      <c r="H14" s="2">
        <v>3</v>
      </c>
      <c r="I14" s="2">
        <v>2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6</v>
      </c>
      <c r="R14" s="2">
        <v>0</v>
      </c>
      <c r="S14" s="2">
        <v>1</v>
      </c>
      <c r="T14" s="2">
        <v>3</v>
      </c>
      <c r="U14" s="2">
        <v>1</v>
      </c>
      <c r="V14" s="2">
        <v>2</v>
      </c>
      <c r="W14" s="2">
        <v>0</v>
      </c>
      <c r="X14" s="2">
        <v>2</v>
      </c>
      <c r="Y14" s="2">
        <v>0</v>
      </c>
      <c r="Z14" s="2">
        <v>0</v>
      </c>
      <c r="AA14" s="2">
        <v>0</v>
      </c>
      <c r="AB14" s="2">
        <v>0</v>
      </c>
      <c r="AC14" s="2">
        <v>1</v>
      </c>
      <c r="AD14" s="2">
        <v>1</v>
      </c>
      <c r="AE14" s="2">
        <v>2</v>
      </c>
      <c r="AF14" s="2">
        <v>1</v>
      </c>
      <c r="AG14" s="2">
        <v>0</v>
      </c>
      <c r="AH14" s="2">
        <v>0</v>
      </c>
      <c r="AI14" s="2">
        <v>3</v>
      </c>
      <c r="AJ14" s="2">
        <v>0</v>
      </c>
      <c r="AK14" s="2">
        <v>0</v>
      </c>
      <c r="AL14" s="2">
        <v>2</v>
      </c>
      <c r="AM14" s="2">
        <v>1</v>
      </c>
      <c r="AN14" s="2">
        <v>1</v>
      </c>
      <c r="AO14" s="2">
        <v>0</v>
      </c>
      <c r="AP14" s="2">
        <v>4</v>
      </c>
    </row>
    <row r="15" spans="1:42" x14ac:dyDescent="0.25">
      <c r="A15" s="2">
        <v>14</v>
      </c>
      <c r="B15" s="2">
        <v>4386745</v>
      </c>
      <c r="C15" s="3" t="s">
        <v>112</v>
      </c>
      <c r="D15" s="2">
        <v>335</v>
      </c>
      <c r="E15" s="1"/>
      <c r="F15" s="2">
        <v>3</v>
      </c>
      <c r="G15" s="2">
        <v>1</v>
      </c>
      <c r="H15" s="2">
        <v>3</v>
      </c>
      <c r="I15" s="2">
        <v>2</v>
      </c>
      <c r="J15" s="2">
        <v>0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v>5</v>
      </c>
      <c r="Q15" s="2">
        <v>0</v>
      </c>
      <c r="R15" s="2">
        <v>0</v>
      </c>
      <c r="S15" s="2">
        <v>2</v>
      </c>
      <c r="T15" s="2">
        <v>2</v>
      </c>
      <c r="U15" s="2">
        <v>1</v>
      </c>
      <c r="V15" s="2">
        <v>1</v>
      </c>
      <c r="W15" s="2">
        <v>1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</v>
      </c>
      <c r="AD15" s="2">
        <v>1</v>
      </c>
      <c r="AE15" s="2">
        <v>5</v>
      </c>
      <c r="AF15" s="2">
        <v>1</v>
      </c>
      <c r="AG15" s="2">
        <v>0</v>
      </c>
      <c r="AH15" s="2">
        <v>0</v>
      </c>
      <c r="AI15" s="2">
        <v>0</v>
      </c>
      <c r="AJ15" s="2">
        <v>4</v>
      </c>
      <c r="AK15" s="2">
        <v>0</v>
      </c>
      <c r="AL15" s="2">
        <v>10</v>
      </c>
      <c r="AM15" s="2">
        <v>1</v>
      </c>
      <c r="AN15" s="2">
        <v>6</v>
      </c>
      <c r="AO15" s="2">
        <v>0</v>
      </c>
      <c r="AP15" s="2">
        <v>10</v>
      </c>
    </row>
    <row r="16" spans="1:42" x14ac:dyDescent="0.25">
      <c r="A16" s="2">
        <v>15</v>
      </c>
      <c r="B16" s="2">
        <v>4386833</v>
      </c>
      <c r="C16" s="3" t="s">
        <v>117</v>
      </c>
      <c r="D16" s="2">
        <v>304</v>
      </c>
      <c r="E16" s="1"/>
      <c r="F16" s="2">
        <v>6</v>
      </c>
      <c r="G16" s="2">
        <v>2</v>
      </c>
      <c r="H16" s="2">
        <v>4</v>
      </c>
      <c r="I16" s="2">
        <v>2</v>
      </c>
      <c r="J16" s="2">
        <v>0</v>
      </c>
      <c r="K16" s="2">
        <v>1</v>
      </c>
      <c r="L16" s="2">
        <v>1</v>
      </c>
      <c r="M16" s="2">
        <v>0</v>
      </c>
      <c r="N16" s="2">
        <v>3</v>
      </c>
      <c r="O16" s="2">
        <v>0</v>
      </c>
      <c r="P16" s="2">
        <v>5</v>
      </c>
      <c r="Q16" s="2">
        <v>0</v>
      </c>
      <c r="R16" s="2">
        <v>0</v>
      </c>
      <c r="S16" s="2">
        <v>21</v>
      </c>
      <c r="T16" s="2">
        <v>4</v>
      </c>
      <c r="U16" s="2">
        <v>1</v>
      </c>
      <c r="V16" s="2">
        <v>3</v>
      </c>
      <c r="W16" s="2">
        <v>0</v>
      </c>
      <c r="X16" s="2">
        <v>0</v>
      </c>
      <c r="Y16" s="2">
        <v>3</v>
      </c>
      <c r="Z16" s="2">
        <v>0</v>
      </c>
      <c r="AA16" s="2">
        <v>0</v>
      </c>
      <c r="AB16" s="2">
        <v>0</v>
      </c>
      <c r="AC16" s="2">
        <v>1</v>
      </c>
      <c r="AD16" s="2">
        <v>1</v>
      </c>
      <c r="AE16" s="2">
        <v>1</v>
      </c>
      <c r="AF16" s="2">
        <v>1</v>
      </c>
      <c r="AG16" s="2">
        <v>1</v>
      </c>
      <c r="AH16" s="2">
        <v>2</v>
      </c>
      <c r="AI16" s="2">
        <v>3</v>
      </c>
      <c r="AJ16" s="2">
        <v>0</v>
      </c>
      <c r="AK16" s="2">
        <v>0</v>
      </c>
      <c r="AL16" s="2">
        <v>8</v>
      </c>
      <c r="AM16" s="2">
        <v>1</v>
      </c>
      <c r="AN16" s="2">
        <v>2</v>
      </c>
      <c r="AO16" s="2">
        <v>0</v>
      </c>
      <c r="AP16" s="2">
        <v>7</v>
      </c>
    </row>
    <row r="17" spans="1:42" x14ac:dyDescent="0.25">
      <c r="A17" s="2">
        <v>16</v>
      </c>
      <c r="B17" s="2">
        <v>4386842</v>
      </c>
      <c r="C17" s="3" t="s">
        <v>122</v>
      </c>
      <c r="D17" s="2">
        <v>225</v>
      </c>
      <c r="E17" s="1"/>
      <c r="F17" s="2">
        <v>3</v>
      </c>
      <c r="G17" s="2">
        <v>2</v>
      </c>
      <c r="H17" s="2">
        <v>3</v>
      </c>
      <c r="I17" s="2">
        <v>2</v>
      </c>
      <c r="J17" s="2">
        <v>0</v>
      </c>
      <c r="K17" s="2">
        <v>1</v>
      </c>
      <c r="L17" s="2">
        <v>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7</v>
      </c>
      <c r="T17" s="2">
        <v>5</v>
      </c>
      <c r="U17" s="2">
        <v>1</v>
      </c>
      <c r="V17" s="2">
        <v>3</v>
      </c>
      <c r="W17" s="2">
        <v>1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1</v>
      </c>
      <c r="AD17" s="2">
        <v>1</v>
      </c>
      <c r="AE17" s="2">
        <v>1</v>
      </c>
      <c r="AF17" s="2">
        <v>1</v>
      </c>
      <c r="AG17" s="2">
        <v>0</v>
      </c>
      <c r="AH17" s="2">
        <v>0</v>
      </c>
      <c r="AI17" s="2">
        <v>0</v>
      </c>
      <c r="AJ17" s="2">
        <v>4</v>
      </c>
      <c r="AK17" s="2">
        <v>0</v>
      </c>
      <c r="AL17" s="2">
        <v>2</v>
      </c>
      <c r="AM17" s="2">
        <v>2</v>
      </c>
      <c r="AN17" s="2">
        <v>1</v>
      </c>
      <c r="AO17" s="2">
        <v>0</v>
      </c>
      <c r="AP17" s="2">
        <v>4</v>
      </c>
    </row>
    <row r="18" spans="1:42" x14ac:dyDescent="0.25">
      <c r="A18" s="2">
        <v>17</v>
      </c>
      <c r="B18" s="2">
        <v>4386875</v>
      </c>
      <c r="C18" s="3" t="s">
        <v>124</v>
      </c>
      <c r="D18" s="2">
        <v>423</v>
      </c>
      <c r="E18" s="1"/>
      <c r="F18" s="2">
        <v>2</v>
      </c>
      <c r="G18" s="2">
        <v>2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3</v>
      </c>
      <c r="W18" s="2">
        <v>1</v>
      </c>
      <c r="X18" s="2">
        <v>0</v>
      </c>
      <c r="Y18" s="2">
        <v>3</v>
      </c>
      <c r="Z18" s="2">
        <v>4</v>
      </c>
      <c r="AA18" s="2">
        <v>5</v>
      </c>
      <c r="AB18" s="2">
        <v>0</v>
      </c>
      <c r="AC18" s="2">
        <v>2</v>
      </c>
      <c r="AD18" s="2">
        <v>3</v>
      </c>
      <c r="AE18" s="2">
        <v>2</v>
      </c>
      <c r="AF18" s="2">
        <v>1</v>
      </c>
      <c r="AG18" s="2">
        <v>0</v>
      </c>
      <c r="AH18" s="2">
        <v>0</v>
      </c>
      <c r="AI18" s="2">
        <v>3</v>
      </c>
      <c r="AJ18" s="2">
        <v>4</v>
      </c>
      <c r="AK18" s="2">
        <v>0</v>
      </c>
      <c r="AL18" s="2">
        <v>2</v>
      </c>
      <c r="AM18" s="2">
        <v>1</v>
      </c>
      <c r="AN18" s="2">
        <v>1</v>
      </c>
      <c r="AO18" s="2">
        <v>0</v>
      </c>
      <c r="AP18" s="2">
        <v>7</v>
      </c>
    </row>
    <row r="19" spans="1:42" x14ac:dyDescent="0.25">
      <c r="A19" s="2">
        <v>18</v>
      </c>
      <c r="B19" s="2">
        <v>4386878</v>
      </c>
      <c r="C19" s="3" t="s">
        <v>125</v>
      </c>
      <c r="D19" s="2">
        <v>186</v>
      </c>
      <c r="E19" s="1"/>
      <c r="F19" s="2">
        <v>3</v>
      </c>
      <c r="G19" s="2">
        <v>2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2</v>
      </c>
      <c r="W19" s="2">
        <v>1</v>
      </c>
      <c r="X19" s="2">
        <v>2</v>
      </c>
      <c r="Y19" s="2">
        <v>0</v>
      </c>
      <c r="Z19" s="2">
        <v>4</v>
      </c>
      <c r="AA19" s="2">
        <v>0</v>
      </c>
      <c r="AB19" s="2">
        <v>0</v>
      </c>
      <c r="AC19" s="2">
        <v>2</v>
      </c>
      <c r="AD19" s="2">
        <v>1</v>
      </c>
      <c r="AE19" s="2">
        <v>1</v>
      </c>
      <c r="AF19" s="2">
        <v>1</v>
      </c>
      <c r="AG19" s="2">
        <v>0</v>
      </c>
      <c r="AH19" s="2">
        <v>2</v>
      </c>
      <c r="AI19" s="2">
        <v>3</v>
      </c>
      <c r="AJ19" s="2">
        <v>4</v>
      </c>
      <c r="AK19" s="2">
        <v>0</v>
      </c>
      <c r="AL19" s="2">
        <v>3</v>
      </c>
      <c r="AM19" s="2">
        <v>1</v>
      </c>
      <c r="AN19" s="2">
        <v>3</v>
      </c>
      <c r="AO19" s="2">
        <v>0</v>
      </c>
      <c r="AP19" s="2">
        <v>6</v>
      </c>
    </row>
    <row r="20" spans="1:42" x14ac:dyDescent="0.25">
      <c r="A20" s="2">
        <v>19</v>
      </c>
      <c r="B20" s="2">
        <v>4386952</v>
      </c>
      <c r="C20" s="3" t="s">
        <v>126</v>
      </c>
      <c r="D20" s="2">
        <v>302</v>
      </c>
      <c r="E20" s="1"/>
      <c r="F20" s="2">
        <v>1</v>
      </c>
      <c r="G20" s="2">
        <v>1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1</v>
      </c>
      <c r="W20" s="2">
        <v>0</v>
      </c>
      <c r="X20" s="2">
        <v>2</v>
      </c>
      <c r="Y20" s="2">
        <v>0</v>
      </c>
      <c r="Z20" s="2">
        <v>0</v>
      </c>
      <c r="AA20" s="2">
        <v>5</v>
      </c>
      <c r="AB20" s="2">
        <v>0</v>
      </c>
      <c r="AC20" s="2">
        <v>2</v>
      </c>
      <c r="AD20" s="2">
        <v>1</v>
      </c>
      <c r="AE20" s="2">
        <v>5</v>
      </c>
      <c r="AF20" s="2">
        <v>1</v>
      </c>
      <c r="AG20" s="2">
        <v>0</v>
      </c>
      <c r="AH20" s="2">
        <v>2</v>
      </c>
      <c r="AI20" s="2">
        <v>0</v>
      </c>
      <c r="AJ20" s="2">
        <v>4</v>
      </c>
      <c r="AK20" s="2">
        <v>0</v>
      </c>
      <c r="AL20" s="2">
        <v>2</v>
      </c>
      <c r="AM20" s="2">
        <v>1</v>
      </c>
      <c r="AN20" s="2">
        <v>-1</v>
      </c>
      <c r="AO20" s="2">
        <v>3</v>
      </c>
      <c r="AP20" s="2">
        <v>3</v>
      </c>
    </row>
    <row r="21" spans="1:42" x14ac:dyDescent="0.25">
      <c r="A21" s="2">
        <v>20</v>
      </c>
      <c r="B21" s="2">
        <v>4386981</v>
      </c>
      <c r="C21" s="3" t="s">
        <v>128</v>
      </c>
      <c r="D21" s="2">
        <v>2327</v>
      </c>
      <c r="E21" s="1"/>
      <c r="F21" s="2">
        <v>3</v>
      </c>
      <c r="G21" s="2">
        <v>1</v>
      </c>
      <c r="H21" s="2">
        <v>2</v>
      </c>
      <c r="I21" s="2">
        <v>2</v>
      </c>
      <c r="J21" s="2">
        <v>0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5</v>
      </c>
      <c r="Q21" s="2">
        <v>0</v>
      </c>
      <c r="R21" s="2">
        <v>0</v>
      </c>
      <c r="S21" s="2">
        <v>20</v>
      </c>
      <c r="T21" s="2">
        <v>5</v>
      </c>
      <c r="U21" s="2">
        <v>1</v>
      </c>
      <c r="V21" s="2">
        <v>1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</v>
      </c>
      <c r="AC21" s="2">
        <v>1</v>
      </c>
      <c r="AD21" s="2">
        <v>2</v>
      </c>
      <c r="AE21" s="2">
        <v>6</v>
      </c>
      <c r="AF21" s="2">
        <v>1</v>
      </c>
      <c r="AG21" s="2">
        <v>1</v>
      </c>
      <c r="AH21" s="2">
        <v>0</v>
      </c>
      <c r="AI21" s="2">
        <v>3</v>
      </c>
      <c r="AJ21" s="2">
        <v>0</v>
      </c>
      <c r="AK21" s="2">
        <v>0</v>
      </c>
      <c r="AL21" s="2">
        <v>4</v>
      </c>
      <c r="AM21" s="2">
        <v>1</v>
      </c>
      <c r="AN21" s="2">
        <v>2</v>
      </c>
      <c r="AO21" s="2">
        <v>0</v>
      </c>
      <c r="AP21" s="2">
        <v>5</v>
      </c>
    </row>
    <row r="22" spans="1:42" x14ac:dyDescent="0.25">
      <c r="A22" s="2">
        <v>21</v>
      </c>
      <c r="B22" s="2">
        <v>4387034</v>
      </c>
      <c r="C22" s="3" t="s">
        <v>132</v>
      </c>
      <c r="D22" s="2">
        <v>145</v>
      </c>
      <c r="E22" s="1"/>
      <c r="F22" s="2">
        <v>3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2</v>
      </c>
      <c r="W22" s="2">
        <v>0</v>
      </c>
      <c r="X22" s="2">
        <v>2</v>
      </c>
      <c r="Y22" s="2">
        <v>3</v>
      </c>
      <c r="Z22" s="2">
        <v>4</v>
      </c>
      <c r="AA22" s="2">
        <v>0</v>
      </c>
      <c r="AB22" s="2">
        <v>0</v>
      </c>
      <c r="AC22" s="2">
        <v>1</v>
      </c>
      <c r="AD22" s="2">
        <v>1</v>
      </c>
      <c r="AE22" s="2">
        <v>4</v>
      </c>
      <c r="AF22" s="2">
        <v>1</v>
      </c>
      <c r="AG22" s="2">
        <v>1</v>
      </c>
      <c r="AH22" s="2">
        <v>2</v>
      </c>
      <c r="AI22" s="2">
        <v>3</v>
      </c>
      <c r="AJ22" s="2">
        <v>4</v>
      </c>
      <c r="AK22" s="2">
        <v>0</v>
      </c>
      <c r="AL22" s="2">
        <v>8</v>
      </c>
      <c r="AM22" s="2">
        <v>1</v>
      </c>
      <c r="AN22" s="2">
        <v>3</v>
      </c>
      <c r="AO22" s="2">
        <v>0</v>
      </c>
      <c r="AP22" s="2">
        <v>7</v>
      </c>
    </row>
    <row r="23" spans="1:42" x14ac:dyDescent="0.25">
      <c r="A23" s="2">
        <v>22</v>
      </c>
      <c r="B23" s="2">
        <v>4387053</v>
      </c>
      <c r="C23" s="3" t="s">
        <v>134</v>
      </c>
      <c r="D23" s="2">
        <v>149</v>
      </c>
      <c r="E23" s="1"/>
      <c r="F23" s="2">
        <v>3</v>
      </c>
      <c r="G23" s="2">
        <v>1</v>
      </c>
      <c r="H23" s="2">
        <v>3</v>
      </c>
      <c r="I23" s="2">
        <v>2</v>
      </c>
      <c r="J23" s="2">
        <v>0</v>
      </c>
      <c r="K23" s="2">
        <v>1</v>
      </c>
      <c r="L23" s="2">
        <v>1</v>
      </c>
      <c r="M23" s="2">
        <v>0</v>
      </c>
      <c r="N23" s="2">
        <v>3</v>
      </c>
      <c r="O23" s="2">
        <v>0</v>
      </c>
      <c r="P23" s="2">
        <v>0</v>
      </c>
      <c r="Q23" s="2">
        <v>0</v>
      </c>
      <c r="R23" s="2">
        <v>0</v>
      </c>
      <c r="S23" s="2">
        <v>9</v>
      </c>
      <c r="T23" s="2">
        <v>5</v>
      </c>
      <c r="U23" s="2">
        <v>1</v>
      </c>
      <c r="V23" s="2">
        <v>1</v>
      </c>
      <c r="W23" s="2">
        <v>0</v>
      </c>
      <c r="X23" s="2">
        <v>2</v>
      </c>
      <c r="Y23" s="2">
        <v>0</v>
      </c>
      <c r="Z23" s="2">
        <v>0</v>
      </c>
      <c r="AA23" s="2">
        <v>0</v>
      </c>
      <c r="AB23" s="2">
        <v>0</v>
      </c>
      <c r="AC23" s="2">
        <v>1</v>
      </c>
      <c r="AD23" s="2">
        <v>3</v>
      </c>
      <c r="AE23" s="2">
        <v>3</v>
      </c>
      <c r="AF23" s="2">
        <v>1</v>
      </c>
      <c r="AG23" s="2">
        <v>1</v>
      </c>
      <c r="AH23" s="2">
        <v>0</v>
      </c>
      <c r="AI23" s="2">
        <v>3</v>
      </c>
      <c r="AJ23" s="2">
        <v>4</v>
      </c>
      <c r="AK23" s="2">
        <v>0</v>
      </c>
      <c r="AL23" s="2">
        <v>2</v>
      </c>
      <c r="AM23" s="2">
        <v>2</v>
      </c>
      <c r="AN23" s="2">
        <v>2</v>
      </c>
      <c r="AO23" s="2">
        <v>0</v>
      </c>
      <c r="AP23" s="2">
        <v>4</v>
      </c>
    </row>
    <row r="24" spans="1:42" x14ac:dyDescent="0.25">
      <c r="A24" s="2">
        <v>23</v>
      </c>
      <c r="B24" s="2">
        <v>4387146</v>
      </c>
      <c r="C24" s="3" t="s">
        <v>135</v>
      </c>
      <c r="D24" s="2">
        <v>219</v>
      </c>
      <c r="E24" s="1"/>
      <c r="F24" s="2">
        <v>4</v>
      </c>
      <c r="G24" s="2">
        <v>1</v>
      </c>
      <c r="H24" s="2">
        <v>3</v>
      </c>
      <c r="I24" s="2">
        <v>1</v>
      </c>
      <c r="J24" s="2">
        <v>7</v>
      </c>
      <c r="K24" s="2">
        <v>1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22</v>
      </c>
      <c r="T24" s="2">
        <v>3</v>
      </c>
      <c r="U24" s="2">
        <v>2</v>
      </c>
      <c r="V24" s="2">
        <v>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</v>
      </c>
      <c r="AC24" s="2">
        <v>3</v>
      </c>
      <c r="AD24" s="2">
        <v>1</v>
      </c>
      <c r="AE24" s="2">
        <v>9</v>
      </c>
      <c r="AF24" s="2">
        <v>1</v>
      </c>
      <c r="AG24" s="2">
        <v>1</v>
      </c>
      <c r="AH24" s="2">
        <v>0</v>
      </c>
      <c r="AI24" s="2">
        <v>0</v>
      </c>
      <c r="AJ24" s="2">
        <v>0</v>
      </c>
      <c r="AK24" s="2">
        <v>0</v>
      </c>
      <c r="AL24" s="2">
        <v>10</v>
      </c>
      <c r="AM24" s="2">
        <v>1</v>
      </c>
      <c r="AN24" s="2">
        <v>2</v>
      </c>
      <c r="AO24" s="2">
        <v>0</v>
      </c>
      <c r="AP24" s="2">
        <v>10</v>
      </c>
    </row>
    <row r="25" spans="1:42" x14ac:dyDescent="0.25">
      <c r="A25" s="2">
        <v>24</v>
      </c>
      <c r="B25" s="2">
        <v>4387388</v>
      </c>
      <c r="C25" s="3" t="s">
        <v>140</v>
      </c>
      <c r="D25" s="2">
        <v>151</v>
      </c>
      <c r="E25" s="1"/>
      <c r="F25" s="2">
        <v>5</v>
      </c>
      <c r="G25" s="2">
        <v>1</v>
      </c>
      <c r="H25" s="2">
        <v>2</v>
      </c>
      <c r="I25" s="2">
        <v>2</v>
      </c>
      <c r="J25" s="2">
        <v>0</v>
      </c>
      <c r="K25" s="2">
        <v>1</v>
      </c>
      <c r="L25" s="2">
        <v>0</v>
      </c>
      <c r="M25" s="2">
        <v>0</v>
      </c>
      <c r="N25" s="2">
        <v>0</v>
      </c>
      <c r="O25" s="2">
        <v>4</v>
      </c>
      <c r="P25" s="2">
        <v>5</v>
      </c>
      <c r="Q25" s="2">
        <v>0</v>
      </c>
      <c r="R25" s="2">
        <v>0</v>
      </c>
      <c r="S25" s="2">
        <v>17</v>
      </c>
      <c r="T25" s="2">
        <v>5</v>
      </c>
      <c r="U25" s="2">
        <v>2</v>
      </c>
      <c r="V25" s="2">
        <v>1</v>
      </c>
      <c r="W25" s="2">
        <v>1</v>
      </c>
      <c r="X25" s="2">
        <v>2</v>
      </c>
      <c r="Y25" s="2">
        <v>3</v>
      </c>
      <c r="Z25" s="2">
        <v>0</v>
      </c>
      <c r="AA25" s="2">
        <v>0</v>
      </c>
      <c r="AB25" s="2">
        <v>0</v>
      </c>
      <c r="AC25" s="2">
        <v>4</v>
      </c>
      <c r="AD25" s="2">
        <v>3</v>
      </c>
      <c r="AE25" s="2">
        <v>2</v>
      </c>
      <c r="AF25" s="2">
        <v>1</v>
      </c>
      <c r="AG25" s="2">
        <v>0</v>
      </c>
      <c r="AH25" s="2">
        <v>2</v>
      </c>
      <c r="AI25" s="2">
        <v>3</v>
      </c>
      <c r="AJ25" s="2">
        <v>4</v>
      </c>
      <c r="AK25" s="2">
        <v>0</v>
      </c>
      <c r="AL25" s="2">
        <v>2</v>
      </c>
      <c r="AM25" s="2">
        <v>2</v>
      </c>
      <c r="AN25" s="2">
        <v>2</v>
      </c>
      <c r="AO25" s="2">
        <v>0</v>
      </c>
      <c r="AP25" s="2">
        <v>1</v>
      </c>
    </row>
    <row r="26" spans="1:42" x14ac:dyDescent="0.25">
      <c r="A26" s="2">
        <v>25</v>
      </c>
      <c r="B26" s="2">
        <v>4387609</v>
      </c>
      <c r="C26" s="3" t="s">
        <v>144</v>
      </c>
      <c r="D26" s="2">
        <v>355</v>
      </c>
      <c r="E26" s="1"/>
      <c r="F26" s="2">
        <v>3</v>
      </c>
      <c r="G26" s="2">
        <v>1</v>
      </c>
      <c r="H26" s="2">
        <v>2</v>
      </c>
      <c r="I26" s="2">
        <v>1</v>
      </c>
      <c r="J26" s="2">
        <v>1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6</v>
      </c>
      <c r="R26" s="2">
        <v>0</v>
      </c>
      <c r="S26" s="2">
        <v>17</v>
      </c>
      <c r="T26" s="2">
        <v>1</v>
      </c>
      <c r="U26" s="2">
        <v>2</v>
      </c>
      <c r="V26" s="2">
        <v>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</v>
      </c>
      <c r="AC26" s="2">
        <v>4</v>
      </c>
      <c r="AD26" s="2">
        <v>2</v>
      </c>
      <c r="AE26" s="2">
        <v>3</v>
      </c>
      <c r="AF26" s="2">
        <v>1</v>
      </c>
      <c r="AG26" s="2">
        <v>0</v>
      </c>
      <c r="AH26" s="2">
        <v>0</v>
      </c>
      <c r="AI26" s="2">
        <v>0</v>
      </c>
      <c r="AJ26" s="2">
        <v>4</v>
      </c>
      <c r="AK26" s="2">
        <v>0</v>
      </c>
      <c r="AL26" s="2">
        <v>2</v>
      </c>
      <c r="AM26" s="2">
        <v>1</v>
      </c>
      <c r="AN26" s="2">
        <v>2</v>
      </c>
      <c r="AO26" s="2">
        <v>0</v>
      </c>
      <c r="AP26" s="2">
        <v>7</v>
      </c>
    </row>
    <row r="27" spans="1:42" x14ac:dyDescent="0.25">
      <c r="A27" s="2">
        <v>26</v>
      </c>
      <c r="B27" s="2">
        <v>4387650</v>
      </c>
      <c r="C27" s="3" t="s">
        <v>148</v>
      </c>
      <c r="D27" s="2">
        <v>226</v>
      </c>
      <c r="E27" s="1"/>
      <c r="F27" s="2">
        <v>6</v>
      </c>
      <c r="G27" s="2">
        <v>1</v>
      </c>
      <c r="H27" s="2">
        <v>3</v>
      </c>
      <c r="I27" s="2">
        <v>2</v>
      </c>
      <c r="J27" s="2">
        <v>0</v>
      </c>
      <c r="K27" s="2">
        <v>1</v>
      </c>
      <c r="L27" s="2">
        <v>1</v>
      </c>
      <c r="M27" s="2">
        <v>2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8</v>
      </c>
      <c r="T27" s="2">
        <v>5</v>
      </c>
      <c r="U27" s="2">
        <v>1</v>
      </c>
      <c r="V27" s="2">
        <v>2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</v>
      </c>
      <c r="AC27" s="2">
        <v>2</v>
      </c>
      <c r="AD27" s="2">
        <v>1</v>
      </c>
      <c r="AE27" s="2">
        <v>2</v>
      </c>
      <c r="AF27" s="2">
        <v>1</v>
      </c>
      <c r="AG27" s="2">
        <v>0</v>
      </c>
      <c r="AH27" s="2">
        <v>2</v>
      </c>
      <c r="AI27" s="2">
        <v>0</v>
      </c>
      <c r="AJ27" s="2">
        <v>4</v>
      </c>
      <c r="AK27" s="2">
        <v>0</v>
      </c>
      <c r="AL27" s="2">
        <v>2</v>
      </c>
      <c r="AM27" s="2">
        <v>1</v>
      </c>
      <c r="AN27" s="2">
        <v>3</v>
      </c>
      <c r="AO27" s="2">
        <v>0</v>
      </c>
      <c r="AP27" s="2">
        <v>3</v>
      </c>
    </row>
    <row r="28" spans="1:42" x14ac:dyDescent="0.25">
      <c r="A28" s="2">
        <v>27</v>
      </c>
      <c r="B28" s="2">
        <v>4387829</v>
      </c>
      <c r="C28" s="3" t="s">
        <v>151</v>
      </c>
      <c r="D28" s="2">
        <v>198</v>
      </c>
      <c r="E28" s="1"/>
      <c r="F28" s="2">
        <v>4</v>
      </c>
      <c r="G28" s="2">
        <v>1</v>
      </c>
      <c r="H28" s="2">
        <v>2</v>
      </c>
      <c r="I28" s="2">
        <v>2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5</v>
      </c>
      <c r="Q28" s="2">
        <v>0</v>
      </c>
      <c r="R28" s="2">
        <v>3</v>
      </c>
      <c r="S28" s="2">
        <v>15</v>
      </c>
      <c r="T28" s="2">
        <v>3</v>
      </c>
      <c r="U28" s="2">
        <v>1</v>
      </c>
      <c r="V28" s="2">
        <v>1</v>
      </c>
      <c r="W28" s="2">
        <v>1</v>
      </c>
      <c r="X28" s="2">
        <v>0</v>
      </c>
      <c r="Y28" s="2">
        <v>3</v>
      </c>
      <c r="Z28" s="2">
        <v>0</v>
      </c>
      <c r="AA28" s="2">
        <v>0</v>
      </c>
      <c r="AB28" s="2">
        <v>0</v>
      </c>
      <c r="AC28" s="2">
        <v>2</v>
      </c>
      <c r="AD28" s="2">
        <v>2</v>
      </c>
      <c r="AE28" s="2">
        <v>3</v>
      </c>
      <c r="AF28" s="2">
        <v>1</v>
      </c>
      <c r="AG28" s="2">
        <v>1</v>
      </c>
      <c r="AH28" s="2">
        <v>0</v>
      </c>
      <c r="AI28" s="2">
        <v>3</v>
      </c>
      <c r="AJ28" s="2">
        <v>4</v>
      </c>
      <c r="AK28" s="2">
        <v>0</v>
      </c>
      <c r="AL28" s="2">
        <v>2</v>
      </c>
      <c r="AM28" s="2">
        <v>1</v>
      </c>
      <c r="AN28" s="2">
        <v>2</v>
      </c>
      <c r="AO28" s="2">
        <v>0</v>
      </c>
      <c r="AP28" s="2">
        <v>7</v>
      </c>
    </row>
    <row r="29" spans="1:42" x14ac:dyDescent="0.25">
      <c r="A29" s="2">
        <v>28</v>
      </c>
      <c r="B29" s="2">
        <v>4388144</v>
      </c>
      <c r="C29" s="3" t="s">
        <v>154</v>
      </c>
      <c r="D29" s="2">
        <v>278</v>
      </c>
      <c r="E29" s="1"/>
      <c r="F29" s="2">
        <v>3</v>
      </c>
      <c r="G29" s="2">
        <v>1</v>
      </c>
      <c r="H29" s="2">
        <v>3</v>
      </c>
      <c r="I29" s="2">
        <v>2</v>
      </c>
      <c r="J29" s="2">
        <v>0</v>
      </c>
      <c r="K29" s="2">
        <v>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</v>
      </c>
      <c r="S29" s="2">
        <v>9</v>
      </c>
      <c r="T29" s="2">
        <v>2</v>
      </c>
      <c r="U29" s="2">
        <v>1</v>
      </c>
      <c r="V29" s="2">
        <v>1</v>
      </c>
      <c r="W29" s="2">
        <v>1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</v>
      </c>
      <c r="AD29" s="2">
        <v>1</v>
      </c>
      <c r="AE29" s="2">
        <v>4</v>
      </c>
      <c r="AF29" s="2">
        <v>1</v>
      </c>
      <c r="AG29" s="2">
        <v>1</v>
      </c>
      <c r="AH29" s="2">
        <v>2</v>
      </c>
      <c r="AI29" s="2">
        <v>3</v>
      </c>
      <c r="AJ29" s="2">
        <v>4</v>
      </c>
      <c r="AK29" s="2">
        <v>0</v>
      </c>
      <c r="AL29" s="2">
        <v>10</v>
      </c>
      <c r="AM29" s="2">
        <v>1</v>
      </c>
      <c r="AN29" s="2">
        <v>5</v>
      </c>
      <c r="AO29" s="2">
        <v>0</v>
      </c>
      <c r="AP29" s="2">
        <v>10</v>
      </c>
    </row>
    <row r="30" spans="1:42" x14ac:dyDescent="0.25">
      <c r="A30" s="2">
        <v>29</v>
      </c>
      <c r="B30" s="2">
        <v>4388168</v>
      </c>
      <c r="C30" s="3" t="s">
        <v>157</v>
      </c>
      <c r="D30" s="2">
        <v>173</v>
      </c>
      <c r="E30" s="1"/>
      <c r="F30" s="2">
        <v>4</v>
      </c>
      <c r="G30" s="2">
        <v>1</v>
      </c>
      <c r="H30" s="2">
        <v>3</v>
      </c>
      <c r="I30" s="2">
        <v>2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6</v>
      </c>
      <c r="R30" s="2">
        <v>0</v>
      </c>
      <c r="S30" s="2">
        <v>26</v>
      </c>
      <c r="T30" s="2">
        <v>5</v>
      </c>
      <c r="U30" s="2">
        <v>1</v>
      </c>
      <c r="V30" s="2">
        <v>1</v>
      </c>
      <c r="W30" s="2">
        <v>1</v>
      </c>
      <c r="X30" s="2">
        <v>0</v>
      </c>
      <c r="Y30" s="2">
        <v>3</v>
      </c>
      <c r="Z30" s="2">
        <v>0</v>
      </c>
      <c r="AA30" s="2">
        <v>0</v>
      </c>
      <c r="AB30" s="2">
        <v>5</v>
      </c>
      <c r="AC30" s="2">
        <v>1</v>
      </c>
      <c r="AD30" s="2">
        <v>1</v>
      </c>
      <c r="AE30" s="2">
        <v>2</v>
      </c>
      <c r="AF30" s="2">
        <v>2</v>
      </c>
      <c r="AG30" s="2">
        <v>0</v>
      </c>
      <c r="AH30" s="2">
        <v>2</v>
      </c>
      <c r="AI30" s="2">
        <v>3</v>
      </c>
      <c r="AJ30" s="2">
        <v>4</v>
      </c>
      <c r="AK30" s="2">
        <v>0</v>
      </c>
      <c r="AL30" s="2">
        <v>2</v>
      </c>
      <c r="AM30" s="2">
        <v>1</v>
      </c>
      <c r="AN30" s="2">
        <v>1</v>
      </c>
      <c r="AO30" s="2">
        <v>0</v>
      </c>
      <c r="AP30" s="2">
        <v>7</v>
      </c>
    </row>
    <row r="31" spans="1:42" x14ac:dyDescent="0.25">
      <c r="A31" s="2">
        <v>30</v>
      </c>
      <c r="B31" s="2">
        <v>4388172</v>
      </c>
      <c r="C31" s="3" t="s">
        <v>160</v>
      </c>
      <c r="D31" s="2">
        <v>348</v>
      </c>
      <c r="E31" s="1"/>
      <c r="F31" s="2">
        <v>3</v>
      </c>
      <c r="G31" s="2">
        <v>2</v>
      </c>
      <c r="H31" s="2">
        <v>3</v>
      </c>
      <c r="I31" s="2">
        <v>2</v>
      </c>
      <c r="J31" s="2">
        <v>0</v>
      </c>
      <c r="K31" s="2">
        <v>1</v>
      </c>
      <c r="L31" s="2">
        <v>1</v>
      </c>
      <c r="M31" s="2">
        <v>0</v>
      </c>
      <c r="N31" s="2">
        <v>0</v>
      </c>
      <c r="O31" s="2">
        <v>0</v>
      </c>
      <c r="P31" s="2">
        <v>5</v>
      </c>
      <c r="Q31" s="2">
        <v>0</v>
      </c>
      <c r="R31" s="2">
        <v>0</v>
      </c>
      <c r="S31" s="2">
        <v>10</v>
      </c>
      <c r="T31" s="2">
        <v>3</v>
      </c>
      <c r="U31" s="2">
        <v>1</v>
      </c>
      <c r="V31" s="2">
        <v>3</v>
      </c>
      <c r="W31" s="2">
        <v>1</v>
      </c>
      <c r="X31" s="2">
        <v>2</v>
      </c>
      <c r="Y31" s="2">
        <v>3</v>
      </c>
      <c r="Z31" s="2">
        <v>0</v>
      </c>
      <c r="AA31" s="2">
        <v>0</v>
      </c>
      <c r="AB31" s="2">
        <v>0</v>
      </c>
      <c r="AC31" s="2">
        <v>2</v>
      </c>
      <c r="AD31" s="2">
        <v>1</v>
      </c>
      <c r="AE31" s="2">
        <v>2</v>
      </c>
      <c r="AF31" s="2">
        <v>1</v>
      </c>
      <c r="AG31" s="2">
        <v>0</v>
      </c>
      <c r="AH31" s="2">
        <v>0</v>
      </c>
      <c r="AI31" s="2">
        <v>3</v>
      </c>
      <c r="AJ31" s="2">
        <v>4</v>
      </c>
      <c r="AK31" s="2">
        <v>0</v>
      </c>
      <c r="AL31" s="2">
        <v>2</v>
      </c>
      <c r="AM31" s="2">
        <v>1</v>
      </c>
      <c r="AN31" s="2">
        <v>3</v>
      </c>
      <c r="AO31" s="2">
        <v>0</v>
      </c>
      <c r="AP31" s="2">
        <v>7</v>
      </c>
    </row>
    <row r="32" spans="1:42" x14ac:dyDescent="0.25">
      <c r="A32" s="2">
        <v>31</v>
      </c>
      <c r="B32" s="2">
        <v>4388266</v>
      </c>
      <c r="C32" s="3" t="s">
        <v>162</v>
      </c>
      <c r="D32" s="2">
        <v>138</v>
      </c>
      <c r="E32" s="1"/>
      <c r="F32" s="2">
        <v>5</v>
      </c>
      <c r="G32" s="2">
        <v>1</v>
      </c>
      <c r="H32" s="2">
        <v>3</v>
      </c>
      <c r="I32" s="2">
        <v>2</v>
      </c>
      <c r="J32" s="2">
        <v>0</v>
      </c>
      <c r="K32" s="2">
        <v>2</v>
      </c>
      <c r="L32" s="2">
        <v>0</v>
      </c>
      <c r="M32" s="2">
        <v>2</v>
      </c>
      <c r="N32" s="2">
        <v>0</v>
      </c>
      <c r="O32" s="2">
        <v>0</v>
      </c>
      <c r="P32" s="2">
        <v>0</v>
      </c>
      <c r="Q32" s="2">
        <v>0</v>
      </c>
      <c r="R32" s="2">
        <v>2</v>
      </c>
      <c r="S32" s="2">
        <v>9</v>
      </c>
      <c r="T32" s="2">
        <v>4</v>
      </c>
      <c r="U32" s="2">
        <v>1</v>
      </c>
      <c r="V32" s="2">
        <v>2</v>
      </c>
      <c r="W32" s="2">
        <v>1</v>
      </c>
      <c r="X32" s="2">
        <v>0</v>
      </c>
      <c r="Y32" s="2">
        <v>3</v>
      </c>
      <c r="Z32" s="2">
        <v>0</v>
      </c>
      <c r="AA32" s="2">
        <v>0</v>
      </c>
      <c r="AB32" s="2">
        <v>0</v>
      </c>
      <c r="AC32" s="2">
        <v>3</v>
      </c>
      <c r="AD32" s="2">
        <v>1</v>
      </c>
      <c r="AE32" s="2">
        <v>2</v>
      </c>
      <c r="AF32" s="2">
        <v>2</v>
      </c>
      <c r="AG32" s="2">
        <v>0</v>
      </c>
      <c r="AH32" s="2">
        <v>0</v>
      </c>
      <c r="AI32" s="2">
        <v>3</v>
      </c>
      <c r="AJ32" s="2">
        <v>4</v>
      </c>
      <c r="AK32" s="2">
        <v>0</v>
      </c>
      <c r="AL32" s="2">
        <v>2</v>
      </c>
      <c r="AM32" s="2">
        <v>2</v>
      </c>
      <c r="AN32" s="2">
        <v>3</v>
      </c>
      <c r="AO32" s="2">
        <v>0</v>
      </c>
      <c r="AP32" s="2">
        <v>2</v>
      </c>
    </row>
    <row r="33" spans="1:42" x14ac:dyDescent="0.25">
      <c r="A33" s="2">
        <v>32</v>
      </c>
      <c r="B33" s="2">
        <v>4388360</v>
      </c>
      <c r="C33" s="3" t="s">
        <v>164</v>
      </c>
      <c r="D33" s="2">
        <v>196</v>
      </c>
      <c r="E33" s="1"/>
      <c r="F33" s="2">
        <v>4</v>
      </c>
      <c r="G33" s="2">
        <v>1</v>
      </c>
      <c r="H33" s="2">
        <v>3</v>
      </c>
      <c r="I33" s="2">
        <v>2</v>
      </c>
      <c r="J33" s="2">
        <v>0</v>
      </c>
      <c r="K33" s="2">
        <v>1</v>
      </c>
      <c r="L33" s="2">
        <v>0</v>
      </c>
      <c r="M33" s="2">
        <v>0</v>
      </c>
      <c r="N33" s="2">
        <v>3</v>
      </c>
      <c r="O33" s="2">
        <v>0</v>
      </c>
      <c r="P33" s="2">
        <v>0</v>
      </c>
      <c r="Q33" s="2">
        <v>0</v>
      </c>
      <c r="R33" s="2">
        <v>0</v>
      </c>
      <c r="S33" s="2">
        <v>23</v>
      </c>
      <c r="T33" s="2">
        <v>5</v>
      </c>
      <c r="U33" s="2">
        <v>1</v>
      </c>
      <c r="V33" s="2">
        <v>2</v>
      </c>
      <c r="W33" s="2">
        <v>0</v>
      </c>
      <c r="X33" s="2">
        <v>2</v>
      </c>
      <c r="Y33" s="2">
        <v>3</v>
      </c>
      <c r="Z33" s="2">
        <v>0</v>
      </c>
      <c r="AA33" s="2">
        <v>5</v>
      </c>
      <c r="AB33" s="2">
        <v>0</v>
      </c>
      <c r="AC33" s="2">
        <v>1</v>
      </c>
      <c r="AD33" s="2">
        <v>2</v>
      </c>
      <c r="AE33" s="2">
        <v>1</v>
      </c>
      <c r="AF33" s="2">
        <v>1</v>
      </c>
      <c r="AG33" s="2">
        <v>1</v>
      </c>
      <c r="AH33" s="2">
        <v>2</v>
      </c>
      <c r="AI33" s="2">
        <v>3</v>
      </c>
      <c r="AJ33" s="2">
        <v>4</v>
      </c>
      <c r="AK33" s="2">
        <v>0</v>
      </c>
      <c r="AL33" s="2">
        <v>2</v>
      </c>
      <c r="AM33" s="2">
        <v>1</v>
      </c>
      <c r="AN33" s="2">
        <v>1</v>
      </c>
      <c r="AO33" s="2">
        <v>0</v>
      </c>
      <c r="AP33" s="2">
        <v>4</v>
      </c>
    </row>
    <row r="34" spans="1:42" x14ac:dyDescent="0.25">
      <c r="A34" s="2">
        <v>33</v>
      </c>
      <c r="B34" s="2">
        <v>4389262</v>
      </c>
      <c r="C34" s="3" t="s">
        <v>166</v>
      </c>
      <c r="D34" s="2">
        <v>148</v>
      </c>
      <c r="E34" s="1"/>
      <c r="F34" s="2">
        <v>4</v>
      </c>
      <c r="G34" s="2">
        <v>1</v>
      </c>
      <c r="H34" s="2">
        <v>3</v>
      </c>
      <c r="I34" s="2">
        <v>2</v>
      </c>
      <c r="J34" s="2">
        <v>0</v>
      </c>
      <c r="K34" s="2">
        <v>1</v>
      </c>
      <c r="L34" s="2">
        <v>1</v>
      </c>
      <c r="M34" s="2">
        <v>0</v>
      </c>
      <c r="N34" s="2">
        <v>3</v>
      </c>
      <c r="O34" s="2">
        <v>0</v>
      </c>
      <c r="P34" s="2">
        <v>0</v>
      </c>
      <c r="Q34" s="2">
        <v>0</v>
      </c>
      <c r="R34" s="2">
        <v>0</v>
      </c>
      <c r="S34" s="2">
        <v>9</v>
      </c>
      <c r="T34" s="2">
        <v>5</v>
      </c>
      <c r="U34" s="2">
        <v>1</v>
      </c>
      <c r="V34" s="2">
        <v>1</v>
      </c>
      <c r="W34" s="2">
        <v>1</v>
      </c>
      <c r="X34" s="2">
        <v>2</v>
      </c>
      <c r="Y34" s="2">
        <v>3</v>
      </c>
      <c r="Z34" s="2">
        <v>0</v>
      </c>
      <c r="AA34" s="2">
        <v>0</v>
      </c>
      <c r="AB34" s="2">
        <v>0</v>
      </c>
      <c r="AC34" s="2">
        <v>1</v>
      </c>
      <c r="AD34" s="2">
        <v>1</v>
      </c>
      <c r="AE34" s="2">
        <v>3</v>
      </c>
      <c r="AF34" s="2">
        <v>1</v>
      </c>
      <c r="AG34" s="2">
        <v>1</v>
      </c>
      <c r="AH34" s="2">
        <v>2</v>
      </c>
      <c r="AI34" s="2">
        <v>3</v>
      </c>
      <c r="AJ34" s="2">
        <v>4</v>
      </c>
      <c r="AK34" s="2">
        <v>0</v>
      </c>
      <c r="AL34" s="2">
        <v>2</v>
      </c>
      <c r="AM34" s="2">
        <v>2</v>
      </c>
      <c r="AN34" s="2">
        <v>2</v>
      </c>
      <c r="AO34" s="2">
        <v>0</v>
      </c>
      <c r="AP34" s="2">
        <v>4</v>
      </c>
    </row>
    <row r="35" spans="1:42" x14ac:dyDescent="0.25">
      <c r="A35" s="2">
        <v>34</v>
      </c>
      <c r="B35" s="2">
        <v>4389560</v>
      </c>
      <c r="C35" s="3" t="s">
        <v>167</v>
      </c>
      <c r="D35" s="2">
        <v>160</v>
      </c>
      <c r="E35" s="1"/>
      <c r="F35" s="2">
        <v>2</v>
      </c>
      <c r="G35" s="2">
        <v>1</v>
      </c>
      <c r="H35" s="2">
        <v>2</v>
      </c>
      <c r="I35" s="2">
        <v>2</v>
      </c>
      <c r="J35" s="2">
        <v>0</v>
      </c>
      <c r="K35" s="2">
        <v>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6</v>
      </c>
      <c r="R35" s="2">
        <v>0</v>
      </c>
      <c r="S35" s="2">
        <v>4</v>
      </c>
      <c r="T35" s="2">
        <v>5</v>
      </c>
      <c r="U35" s="2">
        <v>2</v>
      </c>
      <c r="V35" s="2">
        <v>1</v>
      </c>
      <c r="W35" s="2">
        <v>0</v>
      </c>
      <c r="X35" s="2">
        <v>0</v>
      </c>
      <c r="Y35" s="2">
        <v>3</v>
      </c>
      <c r="Z35" s="2">
        <v>0</v>
      </c>
      <c r="AA35" s="2">
        <v>0</v>
      </c>
      <c r="AB35" s="2">
        <v>0</v>
      </c>
      <c r="AC35" s="2">
        <v>2</v>
      </c>
      <c r="AD35" s="2">
        <v>1</v>
      </c>
      <c r="AE35" s="2">
        <v>3</v>
      </c>
      <c r="AF35" s="2">
        <v>1</v>
      </c>
      <c r="AG35" s="2">
        <v>1</v>
      </c>
      <c r="AH35" s="2">
        <v>2</v>
      </c>
      <c r="AI35" s="2">
        <v>3</v>
      </c>
      <c r="AJ35" s="2">
        <v>4</v>
      </c>
      <c r="AK35" s="2">
        <v>0</v>
      </c>
      <c r="AL35" s="2">
        <v>3</v>
      </c>
      <c r="AM35" s="2">
        <v>1</v>
      </c>
      <c r="AN35" s="2">
        <v>2</v>
      </c>
      <c r="AO35" s="2">
        <v>0</v>
      </c>
      <c r="AP35" s="2">
        <v>4</v>
      </c>
    </row>
    <row r="36" spans="1:42" x14ac:dyDescent="0.25">
      <c r="A36" s="2">
        <v>35</v>
      </c>
      <c r="B36" s="2">
        <v>4390177</v>
      </c>
      <c r="C36" s="3" t="s">
        <v>169</v>
      </c>
      <c r="D36" s="2">
        <v>81</v>
      </c>
      <c r="E36" s="1"/>
      <c r="F36" s="2">
        <v>2</v>
      </c>
      <c r="G36" s="2">
        <v>2</v>
      </c>
      <c r="H36" s="2">
        <v>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1</v>
      </c>
      <c r="W36" s="2">
        <v>1</v>
      </c>
      <c r="X36" s="2">
        <v>2</v>
      </c>
      <c r="Y36" s="2">
        <v>3</v>
      </c>
      <c r="Z36" s="2">
        <v>0</v>
      </c>
      <c r="AA36" s="2">
        <v>0</v>
      </c>
      <c r="AB36" s="2">
        <v>0</v>
      </c>
      <c r="AC36" s="2">
        <v>1</v>
      </c>
      <c r="AD36" s="2">
        <v>1</v>
      </c>
      <c r="AE36" s="2">
        <v>1</v>
      </c>
      <c r="AF36" s="2">
        <v>2</v>
      </c>
      <c r="AG36" s="2">
        <v>0</v>
      </c>
      <c r="AH36" s="2">
        <v>2</v>
      </c>
      <c r="AI36" s="2">
        <v>0</v>
      </c>
      <c r="AJ36" s="2">
        <v>4</v>
      </c>
      <c r="AK36" s="2">
        <v>0</v>
      </c>
      <c r="AL36" s="2">
        <v>3</v>
      </c>
      <c r="AM36" s="2">
        <v>2</v>
      </c>
      <c r="AN36" s="2">
        <v>1</v>
      </c>
      <c r="AO36" s="2">
        <v>0</v>
      </c>
      <c r="AP36" s="2">
        <v>4</v>
      </c>
    </row>
    <row r="37" spans="1:42" x14ac:dyDescent="0.25">
      <c r="A37" s="2">
        <v>36</v>
      </c>
      <c r="B37" s="2">
        <v>4390508</v>
      </c>
      <c r="C37" s="3" t="s">
        <v>170</v>
      </c>
      <c r="D37" s="2">
        <v>184</v>
      </c>
      <c r="E37" s="1"/>
      <c r="F37" s="2">
        <v>4</v>
      </c>
      <c r="G37" s="2">
        <v>1</v>
      </c>
      <c r="H37" s="2">
        <v>2</v>
      </c>
      <c r="I37" s="2">
        <v>2</v>
      </c>
      <c r="J37" s="2">
        <v>0</v>
      </c>
      <c r="K37" s="2">
        <v>1</v>
      </c>
      <c r="L37" s="2">
        <v>1</v>
      </c>
      <c r="M37" s="2">
        <v>0</v>
      </c>
      <c r="N37" s="2">
        <v>3</v>
      </c>
      <c r="O37" s="2">
        <v>0</v>
      </c>
      <c r="P37" s="2">
        <v>0</v>
      </c>
      <c r="Q37" s="2">
        <v>0</v>
      </c>
      <c r="R37" s="2">
        <v>0</v>
      </c>
      <c r="S37" s="2">
        <v>3</v>
      </c>
      <c r="T37" s="2">
        <v>5</v>
      </c>
      <c r="U37" s="2">
        <v>2</v>
      </c>
      <c r="V37" s="2">
        <v>3</v>
      </c>
      <c r="W37" s="2">
        <v>1</v>
      </c>
      <c r="X37" s="2">
        <v>0</v>
      </c>
      <c r="Y37" s="2">
        <v>0</v>
      </c>
      <c r="Z37" s="2">
        <v>4</v>
      </c>
      <c r="AA37" s="2">
        <v>0</v>
      </c>
      <c r="AB37" s="2">
        <v>0</v>
      </c>
      <c r="AC37" s="2">
        <v>1</v>
      </c>
      <c r="AD37" s="2">
        <v>2</v>
      </c>
      <c r="AE37" s="2">
        <v>3</v>
      </c>
      <c r="AF37" s="2">
        <v>1</v>
      </c>
      <c r="AG37" s="2">
        <v>0</v>
      </c>
      <c r="AH37" s="2">
        <v>2</v>
      </c>
      <c r="AI37" s="2">
        <v>0</v>
      </c>
      <c r="AJ37" s="2">
        <v>0</v>
      </c>
      <c r="AK37" s="2">
        <v>0</v>
      </c>
      <c r="AL37" s="2">
        <v>2</v>
      </c>
      <c r="AM37" s="2">
        <v>1</v>
      </c>
      <c r="AN37" s="2">
        <v>5</v>
      </c>
      <c r="AO37" s="2">
        <v>0</v>
      </c>
      <c r="AP37" s="2">
        <v>7</v>
      </c>
    </row>
    <row r="38" spans="1:42" x14ac:dyDescent="0.25">
      <c r="A38" s="2">
        <v>37</v>
      </c>
      <c r="B38" s="2">
        <v>4390707</v>
      </c>
      <c r="C38" s="3" t="s">
        <v>172</v>
      </c>
      <c r="D38" s="2">
        <v>129</v>
      </c>
      <c r="E38" s="1"/>
      <c r="F38" s="2">
        <v>4</v>
      </c>
      <c r="G38" s="2">
        <v>1</v>
      </c>
      <c r="H38" s="2">
        <v>2</v>
      </c>
      <c r="I38" s="2">
        <v>1</v>
      </c>
      <c r="J38" s="2">
        <v>5</v>
      </c>
      <c r="K38" s="2">
        <v>1</v>
      </c>
      <c r="L38" s="2">
        <v>0</v>
      </c>
      <c r="M38" s="2">
        <v>2</v>
      </c>
      <c r="N38" s="2">
        <v>0</v>
      </c>
      <c r="O38" s="2">
        <v>0</v>
      </c>
      <c r="P38" s="2">
        <v>5</v>
      </c>
      <c r="Q38" s="2">
        <v>0</v>
      </c>
      <c r="R38" s="2">
        <v>0</v>
      </c>
      <c r="S38" s="2">
        <v>11</v>
      </c>
      <c r="T38" s="2">
        <v>2</v>
      </c>
      <c r="U38" s="2">
        <v>2</v>
      </c>
      <c r="V38" s="2">
        <v>1</v>
      </c>
      <c r="W38" s="2">
        <v>0</v>
      </c>
      <c r="X38" s="2">
        <v>2</v>
      </c>
      <c r="Y38" s="2">
        <v>0</v>
      </c>
      <c r="Z38" s="2">
        <v>0</v>
      </c>
      <c r="AA38" s="2">
        <v>5</v>
      </c>
      <c r="AB38" s="2">
        <v>0</v>
      </c>
      <c r="AC38" s="2">
        <v>4</v>
      </c>
      <c r="AD38" s="2">
        <v>1</v>
      </c>
      <c r="AE38" s="2">
        <v>6</v>
      </c>
      <c r="AF38" s="2">
        <v>1</v>
      </c>
      <c r="AG38" s="2">
        <v>0</v>
      </c>
      <c r="AH38" s="2">
        <v>2</v>
      </c>
      <c r="AI38" s="2">
        <v>0</v>
      </c>
      <c r="AJ38" s="2">
        <v>0</v>
      </c>
      <c r="AK38" s="2">
        <v>0</v>
      </c>
      <c r="AL38" s="2">
        <v>2</v>
      </c>
      <c r="AM38" s="2">
        <v>2</v>
      </c>
      <c r="AN38" s="2">
        <v>4</v>
      </c>
      <c r="AO38" s="2">
        <v>0</v>
      </c>
      <c r="AP38" s="2">
        <v>2</v>
      </c>
    </row>
    <row r="39" spans="1:42" x14ac:dyDescent="0.25">
      <c r="A39" s="2">
        <v>38</v>
      </c>
      <c r="B39" s="2">
        <v>4392752</v>
      </c>
      <c r="C39" s="3" t="s">
        <v>173</v>
      </c>
      <c r="D39" s="2">
        <v>104</v>
      </c>
      <c r="E39" s="1"/>
      <c r="F39" s="2">
        <v>3</v>
      </c>
      <c r="G39" s="2">
        <v>1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1</v>
      </c>
      <c r="W39" s="2">
        <v>1</v>
      </c>
      <c r="X39" s="2">
        <v>2</v>
      </c>
      <c r="Y39" s="2">
        <v>0</v>
      </c>
      <c r="Z39" s="2">
        <v>4</v>
      </c>
      <c r="AA39" s="2">
        <v>0</v>
      </c>
      <c r="AB39" s="2">
        <v>0</v>
      </c>
      <c r="AC39" s="2">
        <v>1</v>
      </c>
      <c r="AD39" s="2">
        <v>2</v>
      </c>
      <c r="AE39" s="2">
        <v>4</v>
      </c>
      <c r="AF39" s="2">
        <v>1</v>
      </c>
      <c r="AG39" s="2">
        <v>1</v>
      </c>
      <c r="AH39" s="2">
        <v>0</v>
      </c>
      <c r="AI39" s="2">
        <v>3</v>
      </c>
      <c r="AJ39" s="2">
        <v>4</v>
      </c>
      <c r="AK39" s="2">
        <v>0</v>
      </c>
      <c r="AL39" s="2">
        <v>2</v>
      </c>
      <c r="AM39" s="2">
        <v>2</v>
      </c>
      <c r="AN39" s="2">
        <v>2</v>
      </c>
      <c r="AO39" s="2">
        <v>0</v>
      </c>
      <c r="AP39" s="2">
        <v>1</v>
      </c>
    </row>
    <row r="40" spans="1:42" x14ac:dyDescent="0.25">
      <c r="A40" s="2">
        <v>39</v>
      </c>
      <c r="B40" s="2">
        <v>4393269</v>
      </c>
      <c r="C40" s="3" t="s">
        <v>174</v>
      </c>
      <c r="D40" s="2">
        <v>273</v>
      </c>
      <c r="E40" s="1"/>
      <c r="F40" s="2">
        <v>5</v>
      </c>
      <c r="G40" s="2">
        <v>1</v>
      </c>
      <c r="H40" s="2">
        <v>3</v>
      </c>
      <c r="I40" s="2">
        <v>2</v>
      </c>
      <c r="J40" s="2">
        <v>0</v>
      </c>
      <c r="K40" s="2">
        <v>1</v>
      </c>
      <c r="L40" s="2">
        <v>0</v>
      </c>
      <c r="M40" s="2">
        <v>2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14</v>
      </c>
      <c r="T40" s="2">
        <v>5</v>
      </c>
      <c r="U40" s="2">
        <v>1</v>
      </c>
      <c r="V40" s="2">
        <v>2</v>
      </c>
      <c r="W40" s="2">
        <v>1</v>
      </c>
      <c r="X40" s="2">
        <v>0</v>
      </c>
      <c r="Y40" s="2">
        <v>3</v>
      </c>
      <c r="Z40" s="2">
        <v>4</v>
      </c>
      <c r="AA40" s="2">
        <v>0</v>
      </c>
      <c r="AB40" s="2">
        <v>0</v>
      </c>
      <c r="AC40" s="2">
        <v>2</v>
      </c>
      <c r="AD40" s="2">
        <v>1</v>
      </c>
      <c r="AE40" s="2">
        <v>2</v>
      </c>
      <c r="AF40" s="2">
        <v>1</v>
      </c>
      <c r="AG40" s="2">
        <v>1</v>
      </c>
      <c r="AH40" s="2">
        <v>0</v>
      </c>
      <c r="AI40" s="2">
        <v>3</v>
      </c>
      <c r="AJ40" s="2">
        <v>0</v>
      </c>
      <c r="AK40" s="2">
        <v>0</v>
      </c>
      <c r="AL40" s="2">
        <v>2</v>
      </c>
      <c r="AM40" s="2">
        <v>2</v>
      </c>
      <c r="AN40" s="2">
        <v>3</v>
      </c>
      <c r="AO40" s="2">
        <v>0</v>
      </c>
      <c r="AP40" s="2">
        <v>1</v>
      </c>
    </row>
    <row r="41" spans="1:42" x14ac:dyDescent="0.25">
      <c r="A41" s="2">
        <v>40</v>
      </c>
      <c r="B41" s="2">
        <v>4393460</v>
      </c>
      <c r="C41" s="3" t="s">
        <v>175</v>
      </c>
      <c r="D41" s="2">
        <v>92</v>
      </c>
      <c r="E41" s="1"/>
      <c r="F41" s="2">
        <v>5</v>
      </c>
      <c r="G41" s="2">
        <v>1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2</v>
      </c>
      <c r="W41" s="2">
        <v>0</v>
      </c>
      <c r="X41" s="2">
        <v>0</v>
      </c>
      <c r="Y41" s="2">
        <v>3</v>
      </c>
      <c r="Z41" s="2">
        <v>0</v>
      </c>
      <c r="AA41" s="2">
        <v>0</v>
      </c>
      <c r="AB41" s="2">
        <v>0</v>
      </c>
      <c r="AC41" s="2">
        <v>1</v>
      </c>
      <c r="AD41" s="2">
        <v>1</v>
      </c>
      <c r="AE41" s="2">
        <v>1</v>
      </c>
      <c r="AF41" s="2">
        <v>2</v>
      </c>
      <c r="AG41" s="2">
        <v>0</v>
      </c>
      <c r="AH41" s="2">
        <v>2</v>
      </c>
      <c r="AI41" s="2">
        <v>0</v>
      </c>
      <c r="AJ41" s="2">
        <v>0</v>
      </c>
      <c r="AK41" s="2">
        <v>0</v>
      </c>
      <c r="AL41" s="2">
        <v>1</v>
      </c>
      <c r="AM41" s="2">
        <v>1</v>
      </c>
      <c r="AN41" s="2">
        <v>2</v>
      </c>
      <c r="AO41" s="2">
        <v>0</v>
      </c>
      <c r="AP41" s="2">
        <v>4</v>
      </c>
    </row>
    <row r="42" spans="1:42" x14ac:dyDescent="0.25">
      <c r="A42" s="2">
        <v>41</v>
      </c>
      <c r="B42" s="2">
        <v>4394493</v>
      </c>
      <c r="C42" s="3" t="s">
        <v>177</v>
      </c>
      <c r="D42" s="2">
        <v>129</v>
      </c>
      <c r="E42" s="1"/>
      <c r="F42" s="2">
        <v>5</v>
      </c>
      <c r="G42" s="2">
        <v>1</v>
      </c>
      <c r="H42" s="2">
        <v>2</v>
      </c>
      <c r="I42" s="2">
        <v>2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6</v>
      </c>
      <c r="R42" s="2">
        <v>0</v>
      </c>
      <c r="S42" s="2">
        <v>6</v>
      </c>
      <c r="T42" s="2">
        <v>5</v>
      </c>
      <c r="U42" s="2">
        <v>1</v>
      </c>
      <c r="V42" s="2">
        <v>2</v>
      </c>
      <c r="W42" s="2">
        <v>1</v>
      </c>
      <c r="X42" s="2">
        <v>0</v>
      </c>
      <c r="Y42" s="2">
        <v>0</v>
      </c>
      <c r="Z42" s="2">
        <v>4</v>
      </c>
      <c r="AA42" s="2">
        <v>0</v>
      </c>
      <c r="AB42" s="2">
        <v>0</v>
      </c>
      <c r="AC42" s="2">
        <v>3</v>
      </c>
      <c r="AD42" s="2">
        <v>1</v>
      </c>
      <c r="AE42" s="2">
        <v>3</v>
      </c>
      <c r="AF42" s="2">
        <v>1</v>
      </c>
      <c r="AG42" s="2">
        <v>1</v>
      </c>
      <c r="AH42" s="2">
        <v>2</v>
      </c>
      <c r="AI42" s="2">
        <v>3</v>
      </c>
      <c r="AJ42" s="2">
        <v>4</v>
      </c>
      <c r="AK42" s="2">
        <v>0</v>
      </c>
      <c r="AL42" s="2">
        <v>3</v>
      </c>
      <c r="AM42" s="2">
        <v>1</v>
      </c>
      <c r="AN42" s="2">
        <v>4</v>
      </c>
      <c r="AO42" s="2">
        <v>0</v>
      </c>
      <c r="AP42" s="2">
        <v>8</v>
      </c>
    </row>
    <row r="43" spans="1:42" x14ac:dyDescent="0.25">
      <c r="A43" s="2">
        <v>42</v>
      </c>
      <c r="B43" s="2">
        <v>4394591</v>
      </c>
      <c r="C43" s="3" t="s">
        <v>179</v>
      </c>
      <c r="D43" s="2">
        <v>177</v>
      </c>
      <c r="E43" s="1"/>
      <c r="F43" s="2">
        <v>3</v>
      </c>
      <c r="G43" s="2">
        <v>2</v>
      </c>
      <c r="H43" s="2">
        <v>2</v>
      </c>
      <c r="I43" s="2">
        <v>2</v>
      </c>
      <c r="J43" s="2">
        <v>0</v>
      </c>
      <c r="K43" s="2">
        <v>1</v>
      </c>
      <c r="L43" s="2">
        <v>0</v>
      </c>
      <c r="M43" s="2">
        <v>2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13</v>
      </c>
      <c r="T43" s="2">
        <v>4</v>
      </c>
      <c r="U43" s="2">
        <v>1</v>
      </c>
      <c r="V43" s="2">
        <v>3</v>
      </c>
      <c r="W43" s="2">
        <v>1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2</v>
      </c>
      <c r="AD43" s="2">
        <v>3</v>
      </c>
      <c r="AE43" s="2">
        <v>1</v>
      </c>
      <c r="AF43" s="2">
        <v>2</v>
      </c>
      <c r="AG43" s="2">
        <v>1</v>
      </c>
      <c r="AH43" s="2">
        <v>0</v>
      </c>
      <c r="AI43" s="2">
        <v>0</v>
      </c>
      <c r="AJ43" s="2">
        <v>0</v>
      </c>
      <c r="AK43" s="2">
        <v>0</v>
      </c>
      <c r="AL43" s="2">
        <v>2</v>
      </c>
      <c r="AM43" s="2">
        <v>2</v>
      </c>
      <c r="AN43" s="2">
        <v>4</v>
      </c>
      <c r="AO43" s="2">
        <v>0</v>
      </c>
      <c r="AP43" s="2">
        <v>2</v>
      </c>
    </row>
    <row r="44" spans="1:42" x14ac:dyDescent="0.25">
      <c r="A44" s="2">
        <v>43</v>
      </c>
      <c r="B44" s="2">
        <v>4395700</v>
      </c>
      <c r="C44" s="3" t="s">
        <v>181</v>
      </c>
      <c r="D44" s="2">
        <v>401</v>
      </c>
      <c r="E44" s="1"/>
      <c r="F44" s="2">
        <v>4</v>
      </c>
      <c r="G44" s="2">
        <v>1</v>
      </c>
      <c r="H44" s="2">
        <v>3</v>
      </c>
      <c r="I44" s="2">
        <v>2</v>
      </c>
      <c r="J44" s="2">
        <v>0</v>
      </c>
      <c r="K44" s="2">
        <v>1</v>
      </c>
      <c r="L44" s="2">
        <v>0</v>
      </c>
      <c r="M44" s="2">
        <v>2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</v>
      </c>
      <c r="T44" s="2">
        <v>3</v>
      </c>
      <c r="U44" s="2">
        <v>2</v>
      </c>
      <c r="V44" s="2">
        <v>1</v>
      </c>
      <c r="W44" s="2">
        <v>0</v>
      </c>
      <c r="X44" s="2">
        <v>2</v>
      </c>
      <c r="Y44" s="2">
        <v>3</v>
      </c>
      <c r="Z44" s="2">
        <v>4</v>
      </c>
      <c r="AA44" s="2">
        <v>5</v>
      </c>
      <c r="AB44" s="2">
        <v>3</v>
      </c>
      <c r="AC44" s="2">
        <v>3</v>
      </c>
      <c r="AD44" s="2">
        <v>1</v>
      </c>
      <c r="AE44" s="2">
        <v>4</v>
      </c>
      <c r="AF44" s="2">
        <v>1</v>
      </c>
      <c r="AG44" s="2">
        <v>0</v>
      </c>
      <c r="AH44" s="2">
        <v>0</v>
      </c>
      <c r="AI44" s="2">
        <v>3</v>
      </c>
      <c r="AJ44" s="2">
        <v>4</v>
      </c>
      <c r="AK44" s="2">
        <v>0</v>
      </c>
      <c r="AL44" s="2">
        <v>2</v>
      </c>
      <c r="AM44" s="2">
        <v>2</v>
      </c>
      <c r="AN44" s="2">
        <v>2</v>
      </c>
      <c r="AO44" s="2">
        <v>0</v>
      </c>
      <c r="AP44" s="2">
        <v>2</v>
      </c>
    </row>
    <row r="45" spans="1:42" x14ac:dyDescent="0.25">
      <c r="A45" s="2">
        <v>44</v>
      </c>
      <c r="B45" s="2">
        <v>4396443</v>
      </c>
      <c r="C45" s="3" t="s">
        <v>183</v>
      </c>
      <c r="D45" s="2">
        <v>465</v>
      </c>
      <c r="E45" s="1"/>
      <c r="F45" s="2">
        <v>5</v>
      </c>
      <c r="G45" s="2">
        <v>1</v>
      </c>
      <c r="H45" s="2">
        <v>3</v>
      </c>
      <c r="I45" s="2">
        <v>2</v>
      </c>
      <c r="J45" s="2">
        <v>0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5</v>
      </c>
      <c r="Q45" s="2">
        <v>0</v>
      </c>
      <c r="R45" s="2">
        <v>0</v>
      </c>
      <c r="S45" s="2">
        <v>19</v>
      </c>
      <c r="T45" s="2">
        <v>5</v>
      </c>
      <c r="U45" s="2">
        <v>1</v>
      </c>
      <c r="V45" s="2">
        <v>2</v>
      </c>
      <c r="W45" s="2">
        <v>0</v>
      </c>
      <c r="X45" s="2">
        <v>0</v>
      </c>
      <c r="Y45" s="2">
        <v>0</v>
      </c>
      <c r="Z45" s="2">
        <v>4</v>
      </c>
      <c r="AA45" s="2">
        <v>0</v>
      </c>
      <c r="AB45" s="2">
        <v>0</v>
      </c>
      <c r="AC45" s="2">
        <v>2</v>
      </c>
      <c r="AD45" s="2">
        <v>2</v>
      </c>
      <c r="AE45" s="2">
        <v>1</v>
      </c>
      <c r="AF45" s="2">
        <v>1</v>
      </c>
      <c r="AG45" s="2">
        <v>0</v>
      </c>
      <c r="AH45" s="2">
        <v>2</v>
      </c>
      <c r="AI45" s="2">
        <v>0</v>
      </c>
      <c r="AJ45" s="2">
        <v>0</v>
      </c>
      <c r="AK45" s="2">
        <v>0</v>
      </c>
      <c r="AL45" s="2">
        <v>3</v>
      </c>
      <c r="AM45" s="2">
        <v>1</v>
      </c>
      <c r="AN45" s="2">
        <v>1</v>
      </c>
      <c r="AO45" s="2">
        <v>0</v>
      </c>
      <c r="AP45" s="2">
        <v>4</v>
      </c>
    </row>
    <row r="46" spans="1:42" x14ac:dyDescent="0.25">
      <c r="A46" s="2">
        <v>45</v>
      </c>
      <c r="B46" s="2">
        <v>4398020</v>
      </c>
      <c r="C46" s="3" t="s">
        <v>185</v>
      </c>
      <c r="D46" s="2">
        <v>182</v>
      </c>
      <c r="E46" s="1"/>
      <c r="F46" s="2">
        <v>5</v>
      </c>
      <c r="G46" s="2">
        <v>1</v>
      </c>
      <c r="H46" s="2">
        <v>2</v>
      </c>
      <c r="I46" s="2">
        <v>2</v>
      </c>
      <c r="J46" s="2">
        <v>0</v>
      </c>
      <c r="K46" s="2">
        <v>1</v>
      </c>
      <c r="L46" s="2">
        <v>1</v>
      </c>
      <c r="M46" s="2">
        <v>0</v>
      </c>
      <c r="N46" s="2">
        <v>3</v>
      </c>
      <c r="O46" s="2">
        <v>0</v>
      </c>
      <c r="P46" s="2">
        <v>5</v>
      </c>
      <c r="Q46" s="2">
        <v>0</v>
      </c>
      <c r="R46" s="2">
        <v>0</v>
      </c>
      <c r="S46" s="2">
        <v>-1</v>
      </c>
      <c r="T46" s="2">
        <v>4</v>
      </c>
      <c r="U46" s="2">
        <v>1</v>
      </c>
      <c r="V46" s="2">
        <v>2</v>
      </c>
      <c r="W46" s="2">
        <v>1</v>
      </c>
      <c r="X46" s="2">
        <v>2</v>
      </c>
      <c r="Y46" s="2">
        <v>3</v>
      </c>
      <c r="Z46" s="2">
        <v>4</v>
      </c>
      <c r="AA46" s="2">
        <v>0</v>
      </c>
      <c r="AB46" s="2">
        <v>0</v>
      </c>
      <c r="AC46" s="2">
        <v>2</v>
      </c>
      <c r="AD46" s="2">
        <v>2</v>
      </c>
      <c r="AE46" s="2">
        <v>1</v>
      </c>
      <c r="AF46" s="2">
        <v>1</v>
      </c>
      <c r="AG46" s="2">
        <v>0</v>
      </c>
      <c r="AH46" s="2">
        <v>2</v>
      </c>
      <c r="AI46" s="2">
        <v>3</v>
      </c>
      <c r="AJ46" s="2">
        <v>4</v>
      </c>
      <c r="AK46" s="2">
        <v>0</v>
      </c>
      <c r="AL46" s="2">
        <v>8</v>
      </c>
      <c r="AM46" s="2">
        <v>1</v>
      </c>
      <c r="AN46" s="2">
        <v>2</v>
      </c>
      <c r="AO46" s="2">
        <v>0</v>
      </c>
      <c r="AP46" s="2">
        <v>4</v>
      </c>
    </row>
    <row r="47" spans="1:42" x14ac:dyDescent="0.25">
      <c r="A47" s="2">
        <v>46</v>
      </c>
      <c r="B47" s="2">
        <v>4404008</v>
      </c>
      <c r="C47" s="3" t="s">
        <v>187</v>
      </c>
      <c r="D47" s="2">
        <v>95</v>
      </c>
      <c r="E47" s="1"/>
      <c r="F47" s="2">
        <v>3</v>
      </c>
      <c r="G47" s="2">
        <v>1</v>
      </c>
      <c r="H47" s="2">
        <v>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1</v>
      </c>
      <c r="W47" s="2">
        <v>1</v>
      </c>
      <c r="X47" s="2">
        <v>2</v>
      </c>
      <c r="Y47" s="2">
        <v>0</v>
      </c>
      <c r="Z47" s="2">
        <v>4</v>
      </c>
      <c r="AA47" s="2">
        <v>5</v>
      </c>
      <c r="AB47" s="2">
        <v>0</v>
      </c>
      <c r="AC47" s="2">
        <v>1</v>
      </c>
      <c r="AD47" s="2">
        <v>1</v>
      </c>
      <c r="AE47" s="2">
        <v>4</v>
      </c>
      <c r="AF47" s="2">
        <v>1</v>
      </c>
      <c r="AG47" s="2">
        <v>1</v>
      </c>
      <c r="AH47" s="2">
        <v>2</v>
      </c>
      <c r="AI47" s="2">
        <v>3</v>
      </c>
      <c r="AJ47" s="2">
        <v>4</v>
      </c>
      <c r="AK47" s="2">
        <v>0</v>
      </c>
      <c r="AL47" s="2">
        <v>3</v>
      </c>
      <c r="AM47" s="2">
        <v>1</v>
      </c>
      <c r="AN47" s="2">
        <v>4</v>
      </c>
      <c r="AO47" s="2">
        <v>0</v>
      </c>
      <c r="AP47" s="2">
        <v>8</v>
      </c>
    </row>
    <row r="48" spans="1:42" x14ac:dyDescent="0.25">
      <c r="A48" s="2">
        <v>47</v>
      </c>
      <c r="B48" s="2">
        <v>4404130</v>
      </c>
      <c r="C48" s="3" t="s">
        <v>188</v>
      </c>
      <c r="D48" s="2">
        <v>184</v>
      </c>
      <c r="E48" s="1"/>
      <c r="F48" s="2">
        <v>3</v>
      </c>
      <c r="G48" s="2">
        <v>2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2</v>
      </c>
      <c r="W48" s="2">
        <v>1</v>
      </c>
      <c r="X48" s="2">
        <v>2</v>
      </c>
      <c r="Y48" s="2">
        <v>0</v>
      </c>
      <c r="Z48" s="2">
        <v>4</v>
      </c>
      <c r="AA48" s="2">
        <v>5</v>
      </c>
      <c r="AB48" s="2">
        <v>0</v>
      </c>
      <c r="AC48" s="2">
        <v>2</v>
      </c>
      <c r="AD48" s="2">
        <v>3</v>
      </c>
      <c r="AE48" s="2">
        <v>9</v>
      </c>
      <c r="AF48" s="2">
        <v>1</v>
      </c>
      <c r="AG48" s="2">
        <v>0</v>
      </c>
      <c r="AH48" s="2">
        <v>0</v>
      </c>
      <c r="AI48" s="2">
        <v>3</v>
      </c>
      <c r="AJ48" s="2">
        <v>4</v>
      </c>
      <c r="AK48" s="2">
        <v>0</v>
      </c>
      <c r="AL48" s="2">
        <v>3</v>
      </c>
      <c r="AM48" s="2">
        <v>1</v>
      </c>
      <c r="AN48" s="2">
        <v>1</v>
      </c>
      <c r="AO48" s="2">
        <v>0</v>
      </c>
      <c r="AP48" s="2">
        <v>6</v>
      </c>
    </row>
    <row r="49" spans="1:42" x14ac:dyDescent="0.25">
      <c r="A49" s="2">
        <v>48</v>
      </c>
      <c r="B49" s="2">
        <v>4413497</v>
      </c>
      <c r="C49" s="3" t="s">
        <v>189</v>
      </c>
      <c r="D49" s="2">
        <v>16210</v>
      </c>
      <c r="E49" s="1"/>
      <c r="F49" s="2">
        <v>6</v>
      </c>
      <c r="G49" s="2">
        <v>1</v>
      </c>
      <c r="H49" s="2">
        <v>3</v>
      </c>
      <c r="I49" s="2">
        <v>2</v>
      </c>
      <c r="J49" s="2">
        <v>5</v>
      </c>
      <c r="K49" s="2">
        <v>2</v>
      </c>
      <c r="L49" s="2">
        <v>0</v>
      </c>
      <c r="M49" s="2">
        <v>2</v>
      </c>
      <c r="N49" s="2">
        <v>3</v>
      </c>
      <c r="O49" s="2">
        <v>0</v>
      </c>
      <c r="P49" s="2">
        <v>0</v>
      </c>
      <c r="Q49" s="2">
        <v>0</v>
      </c>
      <c r="R49" s="2">
        <v>0</v>
      </c>
      <c r="S49" s="2">
        <v>13</v>
      </c>
      <c r="T49" s="2">
        <v>4</v>
      </c>
      <c r="U49" s="2">
        <v>1</v>
      </c>
      <c r="V49" s="2">
        <v>1</v>
      </c>
      <c r="W49" s="2">
        <v>1</v>
      </c>
      <c r="X49" s="2">
        <v>2</v>
      </c>
      <c r="Y49" s="2">
        <v>3</v>
      </c>
      <c r="Z49" s="2">
        <v>0</v>
      </c>
      <c r="AA49" s="2">
        <v>0</v>
      </c>
      <c r="AB49" s="2">
        <v>0</v>
      </c>
      <c r="AC49" s="2">
        <v>2</v>
      </c>
      <c r="AD49" s="2">
        <v>1</v>
      </c>
      <c r="AE49" s="2">
        <v>2</v>
      </c>
      <c r="AF49" s="2">
        <v>1</v>
      </c>
      <c r="AG49" s="2">
        <v>0</v>
      </c>
      <c r="AH49" s="2">
        <v>0</v>
      </c>
      <c r="AI49" s="2">
        <v>3</v>
      </c>
      <c r="AJ49" s="2">
        <v>4</v>
      </c>
      <c r="AK49" s="2">
        <v>0</v>
      </c>
      <c r="AL49" s="2">
        <v>2</v>
      </c>
      <c r="AM49" s="2">
        <v>1</v>
      </c>
      <c r="AN49" s="2">
        <v>4</v>
      </c>
      <c r="AO49" s="2">
        <v>0</v>
      </c>
      <c r="AP49" s="2">
        <v>3</v>
      </c>
    </row>
    <row r="50" spans="1:42" x14ac:dyDescent="0.25">
      <c r="A50" s="2">
        <v>49</v>
      </c>
      <c r="B50" s="2">
        <v>4415819</v>
      </c>
      <c r="C50" s="3" t="s">
        <v>190</v>
      </c>
      <c r="D50" s="2">
        <v>353</v>
      </c>
      <c r="E50" s="1"/>
      <c r="F50" s="2">
        <v>3</v>
      </c>
      <c r="G50" s="2">
        <v>2</v>
      </c>
      <c r="H50" s="2">
        <v>2</v>
      </c>
      <c r="I50" s="2">
        <v>2</v>
      </c>
      <c r="J50" s="2">
        <v>0</v>
      </c>
      <c r="K50" s="2">
        <v>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</v>
      </c>
      <c r="S50" s="2">
        <v>14</v>
      </c>
      <c r="T50" s="2">
        <v>4</v>
      </c>
      <c r="U50" s="2">
        <v>1</v>
      </c>
      <c r="V50" s="2">
        <v>2</v>
      </c>
      <c r="W50" s="2">
        <v>1</v>
      </c>
      <c r="X50" s="2">
        <v>0</v>
      </c>
      <c r="Y50" s="2">
        <v>3</v>
      </c>
      <c r="Z50" s="2">
        <v>4</v>
      </c>
      <c r="AA50" s="2">
        <v>0</v>
      </c>
      <c r="AB50" s="2">
        <v>0</v>
      </c>
      <c r="AC50" s="2">
        <v>2</v>
      </c>
      <c r="AD50" s="2">
        <v>3</v>
      </c>
      <c r="AE50" s="2">
        <v>3</v>
      </c>
      <c r="AF50" s="2">
        <v>2</v>
      </c>
      <c r="AG50" s="2">
        <v>0</v>
      </c>
      <c r="AH50" s="2">
        <v>0</v>
      </c>
      <c r="AI50" s="2">
        <v>3</v>
      </c>
      <c r="AJ50" s="2">
        <v>0</v>
      </c>
      <c r="AK50" s="2">
        <v>0</v>
      </c>
      <c r="AL50" s="2">
        <v>2</v>
      </c>
      <c r="AM50" s="2">
        <v>2</v>
      </c>
      <c r="AN50" s="2">
        <v>3</v>
      </c>
      <c r="AO50" s="2">
        <v>0</v>
      </c>
      <c r="AP50" s="2">
        <v>3</v>
      </c>
    </row>
    <row r="51" spans="1:42" x14ac:dyDescent="0.25">
      <c r="A51" s="2">
        <v>50</v>
      </c>
      <c r="B51" s="2">
        <v>4415842</v>
      </c>
      <c r="C51" s="3" t="s">
        <v>192</v>
      </c>
      <c r="D51" s="2">
        <v>247</v>
      </c>
      <c r="E51" s="1"/>
      <c r="F51" s="2">
        <v>7</v>
      </c>
      <c r="G51" s="2">
        <v>1</v>
      </c>
      <c r="H51" s="2">
        <v>4</v>
      </c>
      <c r="I51" s="2">
        <v>2</v>
      </c>
      <c r="J51" s="2">
        <v>0</v>
      </c>
      <c r="K51" s="2">
        <v>2</v>
      </c>
      <c r="L51" s="2">
        <v>0</v>
      </c>
      <c r="M51" s="2">
        <v>0</v>
      </c>
      <c r="N51" s="2">
        <v>0</v>
      </c>
      <c r="O51" s="2">
        <v>4</v>
      </c>
      <c r="P51" s="2">
        <v>5</v>
      </c>
      <c r="Q51" s="2">
        <v>0</v>
      </c>
      <c r="R51" s="2">
        <v>0</v>
      </c>
      <c r="S51" s="2">
        <v>24</v>
      </c>
      <c r="T51" s="2">
        <v>5</v>
      </c>
      <c r="U51" s="2">
        <v>1</v>
      </c>
      <c r="V51" s="2">
        <v>2</v>
      </c>
      <c r="W51" s="2">
        <v>0</v>
      </c>
      <c r="X51" s="2">
        <v>0</v>
      </c>
      <c r="Y51" s="2">
        <v>3</v>
      </c>
      <c r="Z51" s="2">
        <v>4</v>
      </c>
      <c r="AA51" s="2">
        <v>0</v>
      </c>
      <c r="AB51" s="2">
        <v>0</v>
      </c>
      <c r="AC51" s="2">
        <v>2</v>
      </c>
      <c r="AD51" s="2">
        <v>1</v>
      </c>
      <c r="AE51" s="2">
        <v>3</v>
      </c>
      <c r="AF51" s="2">
        <v>1</v>
      </c>
      <c r="AG51" s="2">
        <v>1</v>
      </c>
      <c r="AH51" s="2">
        <v>0</v>
      </c>
      <c r="AI51" s="2">
        <v>0</v>
      </c>
      <c r="AJ51" s="2">
        <v>0</v>
      </c>
      <c r="AK51" s="2">
        <v>0</v>
      </c>
      <c r="AL51" s="2">
        <v>2</v>
      </c>
      <c r="AM51" s="2">
        <v>2</v>
      </c>
      <c r="AN51" s="2">
        <v>2</v>
      </c>
      <c r="AO51" s="2">
        <v>0</v>
      </c>
      <c r="AP51" s="2">
        <v>3</v>
      </c>
    </row>
    <row r="52" spans="1:42" x14ac:dyDescent="0.25">
      <c r="A52" s="2">
        <v>51</v>
      </c>
      <c r="B52" s="2">
        <v>4430106</v>
      </c>
      <c r="C52" s="3" t="s">
        <v>193</v>
      </c>
      <c r="D52" s="2">
        <v>136</v>
      </c>
      <c r="E52" s="1"/>
      <c r="F52" s="2">
        <v>1</v>
      </c>
      <c r="G52" s="2">
        <v>1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2</v>
      </c>
      <c r="W52" s="2">
        <v>0</v>
      </c>
      <c r="X52" s="2">
        <v>2</v>
      </c>
      <c r="Y52" s="2">
        <v>0</v>
      </c>
      <c r="Z52" s="2">
        <v>0</v>
      </c>
      <c r="AA52" s="2">
        <v>0</v>
      </c>
      <c r="AB52" s="2">
        <v>0</v>
      </c>
      <c r="AC52" s="2">
        <v>1</v>
      </c>
      <c r="AD52" s="2">
        <v>2</v>
      </c>
      <c r="AE52" s="2">
        <v>3</v>
      </c>
      <c r="AF52" s="2">
        <v>1</v>
      </c>
      <c r="AG52" s="2">
        <v>1</v>
      </c>
      <c r="AH52" s="2">
        <v>2</v>
      </c>
      <c r="AI52" s="2">
        <v>3</v>
      </c>
      <c r="AJ52" s="2">
        <v>4</v>
      </c>
      <c r="AK52" s="2">
        <v>0</v>
      </c>
      <c r="AL52" s="2">
        <v>2</v>
      </c>
      <c r="AM52" s="2">
        <v>1</v>
      </c>
      <c r="AN52" s="2">
        <v>-1</v>
      </c>
      <c r="AO52" s="2">
        <v>1</v>
      </c>
      <c r="AP52" s="2">
        <v>3</v>
      </c>
    </row>
    <row r="53" spans="1:42" x14ac:dyDescent="0.25">
      <c r="A53" s="2">
        <v>52</v>
      </c>
      <c r="B53" s="2">
        <v>4430121</v>
      </c>
      <c r="C53" s="3" t="s">
        <v>195</v>
      </c>
      <c r="D53" s="2">
        <v>186</v>
      </c>
      <c r="E53" s="1"/>
      <c r="F53" s="2">
        <v>3</v>
      </c>
      <c r="G53" s="2">
        <v>1</v>
      </c>
      <c r="H53" s="2">
        <v>1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1</v>
      </c>
      <c r="W53" s="2">
        <v>0</v>
      </c>
      <c r="X53" s="2">
        <v>2</v>
      </c>
      <c r="Y53" s="2">
        <v>0</v>
      </c>
      <c r="Z53" s="2">
        <v>0</v>
      </c>
      <c r="AA53" s="2">
        <v>0</v>
      </c>
      <c r="AB53" s="2">
        <v>0</v>
      </c>
      <c r="AC53" s="2">
        <v>2</v>
      </c>
      <c r="AD53" s="2">
        <v>1</v>
      </c>
      <c r="AE53" s="2">
        <v>3</v>
      </c>
      <c r="AF53" s="2">
        <v>2</v>
      </c>
      <c r="AG53" s="2">
        <v>1</v>
      </c>
      <c r="AH53" s="2">
        <v>2</v>
      </c>
      <c r="AI53" s="2">
        <v>3</v>
      </c>
      <c r="AJ53" s="2">
        <v>4</v>
      </c>
      <c r="AK53" s="2">
        <v>0</v>
      </c>
      <c r="AL53" s="2">
        <v>2</v>
      </c>
      <c r="AM53" s="2">
        <v>1</v>
      </c>
      <c r="AN53" s="2">
        <v>4</v>
      </c>
      <c r="AO53" s="2">
        <v>0</v>
      </c>
      <c r="AP53" s="2">
        <v>3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2"/>
  <sheetViews>
    <sheetView workbookViewId="0">
      <selection sqref="A1:B1"/>
    </sheetView>
  </sheetViews>
  <sheetFormatPr defaultRowHeight="15" x14ac:dyDescent="0.25"/>
  <cols>
    <col min="1" max="1" width="70.7109375" customWidth="1"/>
    <col min="2" max="2" width="10.7109375" customWidth="1"/>
  </cols>
  <sheetData>
    <row r="1" spans="1:2" ht="69.95" customHeight="1" x14ac:dyDescent="0.25">
      <c r="A1" s="83" t="s">
        <v>196</v>
      </c>
      <c r="B1" s="82"/>
    </row>
    <row r="3" spans="1:2" x14ac:dyDescent="0.25">
      <c r="A3" s="81" t="s">
        <v>197</v>
      </c>
      <c r="B3" s="82"/>
    </row>
    <row r="4" spans="1:2" x14ac:dyDescent="0.25">
      <c r="A4" t="s">
        <v>94</v>
      </c>
      <c r="B4" s="2">
        <v>1</v>
      </c>
    </row>
    <row r="5" spans="1:2" x14ac:dyDescent="0.25">
      <c r="A5" t="s">
        <v>43</v>
      </c>
      <c r="B5" s="2">
        <v>2</v>
      </c>
    </row>
    <row r="6" spans="1:2" x14ac:dyDescent="0.25">
      <c r="A6" t="s">
        <v>80</v>
      </c>
      <c r="B6" s="2">
        <v>3</v>
      </c>
    </row>
    <row r="7" spans="1:2" x14ac:dyDescent="0.25">
      <c r="A7" t="s">
        <v>60</v>
      </c>
      <c r="B7" s="2">
        <v>4</v>
      </c>
    </row>
    <row r="8" spans="1:2" x14ac:dyDescent="0.25">
      <c r="A8" t="s">
        <v>141</v>
      </c>
      <c r="B8" s="2">
        <v>5</v>
      </c>
    </row>
    <row r="9" spans="1:2" x14ac:dyDescent="0.25">
      <c r="A9" t="s">
        <v>118</v>
      </c>
      <c r="B9" s="2">
        <v>6</v>
      </c>
    </row>
    <row r="10" spans="1:2" x14ac:dyDescent="0.25">
      <c r="A10" t="s">
        <v>69</v>
      </c>
      <c r="B10" s="2">
        <v>7</v>
      </c>
    </row>
    <row r="12" spans="1:2" x14ac:dyDescent="0.25">
      <c r="A12" s="81" t="s">
        <v>198</v>
      </c>
      <c r="B12" s="82"/>
    </row>
    <row r="13" spans="1:2" x14ac:dyDescent="0.25">
      <c r="A13" t="s">
        <v>44</v>
      </c>
      <c r="B13" s="2">
        <v>1</v>
      </c>
    </row>
    <row r="14" spans="1:2" x14ac:dyDescent="0.25">
      <c r="A14" t="s">
        <v>74</v>
      </c>
      <c r="B14" s="2">
        <v>2</v>
      </c>
    </row>
    <row r="16" spans="1:2" x14ac:dyDescent="0.25">
      <c r="A16" s="81" t="s">
        <v>199</v>
      </c>
      <c r="B16" s="82"/>
    </row>
    <row r="17" spans="1:2" x14ac:dyDescent="0.25">
      <c r="A17" t="s">
        <v>45</v>
      </c>
      <c r="B17" s="2">
        <v>1</v>
      </c>
    </row>
    <row r="18" spans="1:2" x14ac:dyDescent="0.25">
      <c r="A18" t="s">
        <v>81</v>
      </c>
      <c r="B18" s="2">
        <v>2</v>
      </c>
    </row>
    <row r="19" spans="1:2" x14ac:dyDescent="0.25">
      <c r="A19" t="s">
        <v>70</v>
      </c>
      <c r="B19" s="2">
        <v>3</v>
      </c>
    </row>
    <row r="20" spans="1:2" x14ac:dyDescent="0.25">
      <c r="A20" t="s">
        <v>119</v>
      </c>
      <c r="B20" s="2">
        <v>4</v>
      </c>
    </row>
    <row r="21" spans="1:2" x14ac:dyDescent="0.25">
      <c r="A21" t="s">
        <v>200</v>
      </c>
      <c r="B21" s="2">
        <v>5</v>
      </c>
    </row>
    <row r="23" spans="1:2" x14ac:dyDescent="0.25">
      <c r="A23" s="81" t="s">
        <v>201</v>
      </c>
      <c r="B23" s="82"/>
    </row>
    <row r="24" spans="1:2" x14ac:dyDescent="0.25">
      <c r="A24" t="s">
        <v>136</v>
      </c>
      <c r="B24" s="2">
        <v>1</v>
      </c>
    </row>
    <row r="25" spans="1:2" x14ac:dyDescent="0.25">
      <c r="A25" t="s">
        <v>46</v>
      </c>
      <c r="B25" s="2">
        <v>2</v>
      </c>
    </row>
    <row r="27" spans="1:2" x14ac:dyDescent="0.25">
      <c r="A27" s="81" t="s">
        <v>202</v>
      </c>
      <c r="B27" s="82"/>
    </row>
    <row r="28" spans="1:2" x14ac:dyDescent="0.25">
      <c r="A28" t="s">
        <v>145</v>
      </c>
      <c r="B28" s="2">
        <v>1</v>
      </c>
    </row>
    <row r="29" spans="1:2" x14ac:dyDescent="0.25">
      <c r="A29" t="s">
        <v>63</v>
      </c>
      <c r="B29" s="2">
        <v>2</v>
      </c>
    </row>
    <row r="30" spans="1:2" x14ac:dyDescent="0.25">
      <c r="A30" t="s">
        <v>133</v>
      </c>
      <c r="B30" s="2">
        <v>3</v>
      </c>
    </row>
    <row r="31" spans="1:2" x14ac:dyDescent="0.25">
      <c r="A31" t="s">
        <v>114</v>
      </c>
      <c r="B31" s="2">
        <v>4</v>
      </c>
    </row>
    <row r="32" spans="1:2" x14ac:dyDescent="0.25">
      <c r="A32" t="s">
        <v>131</v>
      </c>
      <c r="B32" s="2">
        <v>5</v>
      </c>
    </row>
    <row r="33" spans="1:2" x14ac:dyDescent="0.25">
      <c r="A33" t="s">
        <v>203</v>
      </c>
      <c r="B33" s="2">
        <v>6</v>
      </c>
    </row>
    <row r="34" spans="1:2" x14ac:dyDescent="0.25">
      <c r="A34" t="s">
        <v>137</v>
      </c>
      <c r="B34" s="2">
        <v>7</v>
      </c>
    </row>
    <row r="36" spans="1:2" x14ac:dyDescent="0.25">
      <c r="A36" s="81" t="s">
        <v>204</v>
      </c>
      <c r="B36" s="82"/>
    </row>
    <row r="37" spans="1:2" x14ac:dyDescent="0.25">
      <c r="A37" t="s">
        <v>44</v>
      </c>
      <c r="B37" s="2">
        <v>1</v>
      </c>
    </row>
    <row r="38" spans="1:2" x14ac:dyDescent="0.25">
      <c r="A38" t="s">
        <v>74</v>
      </c>
      <c r="B38" s="2">
        <v>2</v>
      </c>
    </row>
    <row r="40" spans="1:2" x14ac:dyDescent="0.25">
      <c r="A40" s="81" t="s">
        <v>205</v>
      </c>
      <c r="B40" s="82"/>
    </row>
    <row r="41" spans="1:2" x14ac:dyDescent="0.25">
      <c r="A41" t="s">
        <v>71</v>
      </c>
      <c r="B41" s="2">
        <v>1</v>
      </c>
    </row>
    <row r="42" spans="1:2" x14ac:dyDescent="0.25">
      <c r="A42" t="s">
        <v>149</v>
      </c>
      <c r="B42" s="2">
        <v>2</v>
      </c>
    </row>
    <row r="43" spans="1:2" x14ac:dyDescent="0.25">
      <c r="A43" t="s">
        <v>61</v>
      </c>
      <c r="B43" s="2">
        <v>3</v>
      </c>
    </row>
    <row r="44" spans="1:2" x14ac:dyDescent="0.25">
      <c r="A44" t="s">
        <v>102</v>
      </c>
      <c r="B44" s="2">
        <v>4</v>
      </c>
    </row>
    <row r="45" spans="1:2" x14ac:dyDescent="0.25">
      <c r="A45" t="s">
        <v>105</v>
      </c>
      <c r="B45" s="2">
        <v>5</v>
      </c>
    </row>
    <row r="46" spans="1:2" x14ac:dyDescent="0.25">
      <c r="A46" t="s">
        <v>82</v>
      </c>
      <c r="B46" s="2">
        <v>6</v>
      </c>
    </row>
    <row r="48" spans="1:2" x14ac:dyDescent="0.25">
      <c r="A48" s="81" t="s">
        <v>206</v>
      </c>
      <c r="B48" s="82"/>
    </row>
    <row r="49" spans="1:2" x14ac:dyDescent="0.25">
      <c r="A49" t="s">
        <v>155</v>
      </c>
      <c r="B49" s="2">
        <v>1</v>
      </c>
    </row>
    <row r="50" spans="1:2" x14ac:dyDescent="0.25">
      <c r="A50" t="s">
        <v>163</v>
      </c>
      <c r="B50" s="2">
        <v>2</v>
      </c>
    </row>
    <row r="51" spans="1:2" x14ac:dyDescent="0.25">
      <c r="A51" t="s">
        <v>152</v>
      </c>
      <c r="B51" s="2">
        <v>3</v>
      </c>
    </row>
    <row r="52" spans="1:2" x14ac:dyDescent="0.25">
      <c r="A52" t="s">
        <v>191</v>
      </c>
      <c r="B52" s="2">
        <v>4</v>
      </c>
    </row>
    <row r="54" spans="1:2" x14ac:dyDescent="0.25">
      <c r="A54" s="81" t="s">
        <v>207</v>
      </c>
      <c r="B54" s="82"/>
    </row>
    <row r="55" spans="1:2" x14ac:dyDescent="0.25">
      <c r="A55" t="s">
        <v>111</v>
      </c>
      <c r="B55" s="2">
        <v>1</v>
      </c>
    </row>
    <row r="56" spans="1:2" x14ac:dyDescent="0.25">
      <c r="A56" t="s">
        <v>113</v>
      </c>
      <c r="B56" s="2">
        <v>2</v>
      </c>
    </row>
    <row r="57" spans="1:2" x14ac:dyDescent="0.25">
      <c r="A57" t="s">
        <v>171</v>
      </c>
      <c r="B57" s="2">
        <v>3</v>
      </c>
    </row>
    <row r="58" spans="1:2" x14ac:dyDescent="0.25">
      <c r="A58" t="s">
        <v>168</v>
      </c>
      <c r="B58" s="2">
        <v>4</v>
      </c>
    </row>
    <row r="59" spans="1:2" x14ac:dyDescent="0.25">
      <c r="A59" t="s">
        <v>83</v>
      </c>
      <c r="B59" s="2">
        <v>5</v>
      </c>
    </row>
    <row r="60" spans="1:2" x14ac:dyDescent="0.25">
      <c r="A60" t="s">
        <v>178</v>
      </c>
      <c r="B60" s="2">
        <v>6</v>
      </c>
    </row>
    <row r="61" spans="1:2" x14ac:dyDescent="0.25">
      <c r="A61" t="s">
        <v>123</v>
      </c>
      <c r="B61" s="2">
        <v>7</v>
      </c>
    </row>
    <row r="62" spans="1:2" x14ac:dyDescent="0.25">
      <c r="A62" t="s">
        <v>208</v>
      </c>
      <c r="B62" s="2">
        <v>8</v>
      </c>
    </row>
    <row r="63" spans="1:2" x14ac:dyDescent="0.25">
      <c r="A63">
        <v>1</v>
      </c>
      <c r="B63" s="2">
        <v>9</v>
      </c>
    </row>
    <row r="64" spans="1:2" x14ac:dyDescent="0.25">
      <c r="A64" t="s">
        <v>161</v>
      </c>
      <c r="B64" s="2">
        <v>10</v>
      </c>
    </row>
    <row r="65" spans="1:2" x14ac:dyDescent="0.25">
      <c r="A65">
        <v>10</v>
      </c>
      <c r="B65" s="2">
        <v>11</v>
      </c>
    </row>
    <row r="66" spans="1:2" x14ac:dyDescent="0.25">
      <c r="A66" t="s">
        <v>209</v>
      </c>
      <c r="B66" s="2">
        <v>12</v>
      </c>
    </row>
    <row r="67" spans="1:2" x14ac:dyDescent="0.25">
      <c r="A67" t="s">
        <v>180</v>
      </c>
      <c r="B67" s="2">
        <v>13</v>
      </c>
    </row>
    <row r="68" spans="1:2" x14ac:dyDescent="0.25">
      <c r="A68">
        <v>2</v>
      </c>
      <c r="B68" s="2">
        <v>14</v>
      </c>
    </row>
    <row r="69" spans="1:2" x14ac:dyDescent="0.25">
      <c r="A69" t="s">
        <v>153</v>
      </c>
      <c r="B69" s="2">
        <v>15</v>
      </c>
    </row>
    <row r="70" spans="1:2" x14ac:dyDescent="0.25">
      <c r="A70" t="s">
        <v>210</v>
      </c>
      <c r="B70" s="2">
        <v>16</v>
      </c>
    </row>
    <row r="71" spans="1:2" x14ac:dyDescent="0.25">
      <c r="A71">
        <v>20</v>
      </c>
      <c r="B71" s="2">
        <v>17</v>
      </c>
    </row>
    <row r="72" spans="1:2" x14ac:dyDescent="0.25">
      <c r="A72" t="s">
        <v>106</v>
      </c>
      <c r="B72" s="2">
        <v>18</v>
      </c>
    </row>
    <row r="73" spans="1:2" x14ac:dyDescent="0.25">
      <c r="A73" t="s">
        <v>184</v>
      </c>
      <c r="B73" s="2">
        <v>19</v>
      </c>
    </row>
    <row r="74" spans="1:2" x14ac:dyDescent="0.25">
      <c r="A74" t="s">
        <v>129</v>
      </c>
      <c r="B74" s="2">
        <v>20</v>
      </c>
    </row>
    <row r="75" spans="1:2" x14ac:dyDescent="0.25">
      <c r="A75" t="s">
        <v>120</v>
      </c>
      <c r="B75" s="2">
        <v>21</v>
      </c>
    </row>
    <row r="76" spans="1:2" x14ac:dyDescent="0.25">
      <c r="A76">
        <v>5</v>
      </c>
      <c r="B76" s="2">
        <v>22</v>
      </c>
    </row>
    <row r="77" spans="1:2" x14ac:dyDescent="0.25">
      <c r="A77" t="s">
        <v>165</v>
      </c>
      <c r="B77" s="2">
        <v>23</v>
      </c>
    </row>
    <row r="78" spans="1:2" x14ac:dyDescent="0.25">
      <c r="A78">
        <v>8</v>
      </c>
      <c r="B78" s="2">
        <v>24</v>
      </c>
    </row>
    <row r="79" spans="1:2" x14ac:dyDescent="0.25">
      <c r="A79" t="s">
        <v>88</v>
      </c>
      <c r="B79" s="2">
        <v>25</v>
      </c>
    </row>
    <row r="80" spans="1:2" x14ac:dyDescent="0.25">
      <c r="A80" t="s">
        <v>158</v>
      </c>
      <c r="B80" s="2">
        <v>26</v>
      </c>
    </row>
    <row r="82" spans="1:2" x14ac:dyDescent="0.25">
      <c r="A82" s="81" t="s">
        <v>211</v>
      </c>
      <c r="B82" s="82"/>
    </row>
    <row r="83" spans="1:2" x14ac:dyDescent="0.25">
      <c r="A83" t="s">
        <v>146</v>
      </c>
      <c r="B83" s="2">
        <v>1</v>
      </c>
    </row>
    <row r="84" spans="1:2" x14ac:dyDescent="0.25">
      <c r="A84" t="s">
        <v>103</v>
      </c>
      <c r="B84" s="2">
        <v>2</v>
      </c>
    </row>
    <row r="85" spans="1:2" x14ac:dyDescent="0.25">
      <c r="A85" t="s">
        <v>89</v>
      </c>
      <c r="B85" s="2">
        <v>3</v>
      </c>
    </row>
    <row r="86" spans="1:2" x14ac:dyDescent="0.25">
      <c r="A86" t="s">
        <v>107</v>
      </c>
      <c r="B86" s="2">
        <v>4</v>
      </c>
    </row>
    <row r="87" spans="1:2" x14ac:dyDescent="0.25">
      <c r="A87" t="s">
        <v>72</v>
      </c>
      <c r="B87" s="2">
        <v>5</v>
      </c>
    </row>
    <row r="89" spans="1:2" x14ac:dyDescent="0.25">
      <c r="A89" s="81" t="s">
        <v>212</v>
      </c>
      <c r="B89" s="82"/>
    </row>
    <row r="90" spans="1:2" x14ac:dyDescent="0.25">
      <c r="A90" t="s">
        <v>44</v>
      </c>
      <c r="B90" s="2">
        <v>1</v>
      </c>
    </row>
    <row r="91" spans="1:2" x14ac:dyDescent="0.25">
      <c r="A91" t="s">
        <v>74</v>
      </c>
      <c r="B91" s="2">
        <v>2</v>
      </c>
    </row>
    <row r="93" spans="1:2" x14ac:dyDescent="0.25">
      <c r="A93" s="81" t="s">
        <v>213</v>
      </c>
      <c r="B93" s="82"/>
    </row>
    <row r="94" spans="1:2" x14ac:dyDescent="0.25">
      <c r="A94" t="s">
        <v>44</v>
      </c>
      <c r="B94" s="2">
        <v>1</v>
      </c>
    </row>
    <row r="95" spans="1:2" x14ac:dyDescent="0.25">
      <c r="A95" t="s">
        <v>50</v>
      </c>
      <c r="B95" s="2">
        <v>2</v>
      </c>
    </row>
    <row r="96" spans="1:2" x14ac:dyDescent="0.25">
      <c r="A96" t="s">
        <v>74</v>
      </c>
      <c r="B96" s="2">
        <v>3</v>
      </c>
    </row>
    <row r="98" spans="1:2" x14ac:dyDescent="0.25">
      <c r="A98" s="81" t="s">
        <v>214</v>
      </c>
      <c r="B98" s="82"/>
    </row>
    <row r="99" spans="1:2" x14ac:dyDescent="0.25">
      <c r="A99" t="s">
        <v>47</v>
      </c>
      <c r="B99" s="2">
        <v>1</v>
      </c>
    </row>
    <row r="100" spans="1:2" x14ac:dyDescent="0.25">
      <c r="A100" t="s">
        <v>61</v>
      </c>
      <c r="B100" s="2">
        <v>2</v>
      </c>
    </row>
    <row r="101" spans="1:2" x14ac:dyDescent="0.25">
      <c r="A101" t="s">
        <v>48</v>
      </c>
      <c r="B101" s="2">
        <v>3</v>
      </c>
    </row>
    <row r="102" spans="1:2" x14ac:dyDescent="0.25">
      <c r="A102" t="s">
        <v>62</v>
      </c>
      <c r="B102" s="2">
        <v>4</v>
      </c>
    </row>
    <row r="103" spans="1:2" x14ac:dyDescent="0.25">
      <c r="A103" t="s">
        <v>97</v>
      </c>
      <c r="B103" s="2">
        <v>5</v>
      </c>
    </row>
    <row r="105" spans="1:2" x14ac:dyDescent="0.25">
      <c r="A105" s="81" t="s">
        <v>215</v>
      </c>
      <c r="B105" s="82"/>
    </row>
    <row r="106" spans="1:2" x14ac:dyDescent="0.25">
      <c r="A106" t="s">
        <v>150</v>
      </c>
      <c r="B106" s="2">
        <v>1</v>
      </c>
    </row>
    <row r="107" spans="1:2" x14ac:dyDescent="0.25">
      <c r="A107" t="s">
        <v>130</v>
      </c>
      <c r="B107" s="2">
        <v>2</v>
      </c>
    </row>
    <row r="108" spans="1:2" x14ac:dyDescent="0.25">
      <c r="A108" t="s">
        <v>182</v>
      </c>
      <c r="B108" s="2">
        <v>3</v>
      </c>
    </row>
    <row r="109" spans="1:2" x14ac:dyDescent="0.25">
      <c r="A109" t="s">
        <v>216</v>
      </c>
      <c r="B109" s="2">
        <v>4</v>
      </c>
    </row>
    <row r="110" spans="1:2" x14ac:dyDescent="0.25">
      <c r="A110" t="s">
        <v>159</v>
      </c>
      <c r="B110" s="2">
        <v>5</v>
      </c>
    </row>
    <row r="111" spans="1:2" x14ac:dyDescent="0.25">
      <c r="A111" t="s">
        <v>138</v>
      </c>
      <c r="B111" s="2">
        <v>6</v>
      </c>
    </row>
    <row r="112" spans="1:2" x14ac:dyDescent="0.25">
      <c r="A112" t="s">
        <v>147</v>
      </c>
      <c r="B112" s="2">
        <v>7</v>
      </c>
    </row>
    <row r="114" spans="1:2" x14ac:dyDescent="0.25">
      <c r="A114" s="81" t="s">
        <v>217</v>
      </c>
      <c r="B114" s="82"/>
    </row>
    <row r="115" spans="1:2" x14ac:dyDescent="0.25">
      <c r="A115" t="s">
        <v>73</v>
      </c>
      <c r="B115" s="2">
        <v>1</v>
      </c>
    </row>
    <row r="116" spans="1:2" x14ac:dyDescent="0.25">
      <c r="A116" t="s">
        <v>49</v>
      </c>
      <c r="B116" s="2">
        <v>2</v>
      </c>
    </row>
    <row r="117" spans="1:2" x14ac:dyDescent="0.25">
      <c r="A117" t="s">
        <v>77</v>
      </c>
      <c r="B117" s="2">
        <v>3</v>
      </c>
    </row>
    <row r="118" spans="1:2" x14ac:dyDescent="0.25">
      <c r="A118" t="s">
        <v>142</v>
      </c>
      <c r="B118" s="2">
        <v>4</v>
      </c>
    </row>
    <row r="120" spans="1:2" x14ac:dyDescent="0.25">
      <c r="A120" s="81" t="s">
        <v>218</v>
      </c>
      <c r="B120" s="82"/>
    </row>
    <row r="121" spans="1:2" x14ac:dyDescent="0.25">
      <c r="A121" t="s">
        <v>44</v>
      </c>
      <c r="B121" s="2">
        <v>1</v>
      </c>
    </row>
    <row r="122" spans="1:2" x14ac:dyDescent="0.25">
      <c r="A122" t="s">
        <v>50</v>
      </c>
      <c r="B122" s="2">
        <v>2</v>
      </c>
    </row>
    <row r="123" spans="1:2" x14ac:dyDescent="0.25">
      <c r="A123" t="s">
        <v>74</v>
      </c>
      <c r="B123" s="2">
        <v>3</v>
      </c>
    </row>
    <row r="125" spans="1:2" x14ac:dyDescent="0.25">
      <c r="A125" s="81" t="s">
        <v>219</v>
      </c>
      <c r="B125" s="82"/>
    </row>
    <row r="126" spans="1:2" x14ac:dyDescent="0.25">
      <c r="A126" t="s">
        <v>90</v>
      </c>
      <c r="B126" s="2">
        <v>1</v>
      </c>
    </row>
    <row r="127" spans="1:2" x14ac:dyDescent="0.25">
      <c r="A127" t="s">
        <v>51</v>
      </c>
      <c r="B127" s="2">
        <v>2</v>
      </c>
    </row>
    <row r="128" spans="1:2" x14ac:dyDescent="0.25">
      <c r="A128" t="s">
        <v>63</v>
      </c>
      <c r="B128" s="2">
        <v>3</v>
      </c>
    </row>
    <row r="129" spans="1:2" x14ac:dyDescent="0.25">
      <c r="A129" t="s">
        <v>133</v>
      </c>
      <c r="B129" s="2">
        <v>4</v>
      </c>
    </row>
    <row r="130" spans="1:2" x14ac:dyDescent="0.25">
      <c r="A130" t="s">
        <v>114</v>
      </c>
      <c r="B130" s="2">
        <v>5</v>
      </c>
    </row>
    <row r="131" spans="1:2" x14ac:dyDescent="0.25">
      <c r="A131" t="s">
        <v>131</v>
      </c>
      <c r="B131" s="2">
        <v>6</v>
      </c>
    </row>
    <row r="132" spans="1:2" x14ac:dyDescent="0.25">
      <c r="A132" t="s">
        <v>220</v>
      </c>
      <c r="B132" s="2">
        <v>7</v>
      </c>
    </row>
    <row r="133" spans="1:2" x14ac:dyDescent="0.25">
      <c r="A133" t="s">
        <v>137</v>
      </c>
      <c r="B133" s="2">
        <v>8</v>
      </c>
    </row>
    <row r="134" spans="1:2" x14ac:dyDescent="0.25">
      <c r="A134" t="s">
        <v>139</v>
      </c>
      <c r="B134" s="2">
        <v>9</v>
      </c>
    </row>
    <row r="136" spans="1:2" x14ac:dyDescent="0.25">
      <c r="A136" s="81" t="s">
        <v>221</v>
      </c>
      <c r="B136" s="82"/>
    </row>
    <row r="137" spans="1:2" x14ac:dyDescent="0.25">
      <c r="A137" t="s">
        <v>44</v>
      </c>
      <c r="B137" s="2">
        <v>1</v>
      </c>
    </row>
    <row r="138" spans="1:2" x14ac:dyDescent="0.25">
      <c r="A138" t="s">
        <v>74</v>
      </c>
      <c r="B138" s="2">
        <v>2</v>
      </c>
    </row>
    <row r="140" spans="1:2" x14ac:dyDescent="0.25">
      <c r="A140" s="81" t="s">
        <v>222</v>
      </c>
      <c r="B140" s="82"/>
    </row>
    <row r="141" spans="1:2" x14ac:dyDescent="0.25">
      <c r="A141" t="s">
        <v>64</v>
      </c>
      <c r="B141" s="2">
        <v>1</v>
      </c>
    </row>
    <row r="142" spans="1:2" x14ac:dyDescent="0.25">
      <c r="A142" t="s">
        <v>52</v>
      </c>
      <c r="B142" s="2">
        <v>2</v>
      </c>
    </row>
    <row r="143" spans="1:2" x14ac:dyDescent="0.25">
      <c r="A143" t="s">
        <v>53</v>
      </c>
      <c r="B143" s="2">
        <v>3</v>
      </c>
    </row>
    <row r="144" spans="1:2" x14ac:dyDescent="0.25">
      <c r="A144" t="s">
        <v>54</v>
      </c>
      <c r="B144" s="2">
        <v>4</v>
      </c>
    </row>
    <row r="146" spans="1:2" x14ac:dyDescent="0.25">
      <c r="A146" s="81" t="s">
        <v>223</v>
      </c>
      <c r="B146" s="82"/>
    </row>
    <row r="147" spans="1:2" x14ac:dyDescent="0.25">
      <c r="A147" t="s">
        <v>224</v>
      </c>
    </row>
    <row r="149" spans="1:2" x14ac:dyDescent="0.25">
      <c r="A149" s="81" t="s">
        <v>225</v>
      </c>
      <c r="B149" s="82"/>
    </row>
    <row r="150" spans="1:2" x14ac:dyDescent="0.25">
      <c r="A150" t="s">
        <v>176</v>
      </c>
      <c r="B150" s="2">
        <v>1</v>
      </c>
    </row>
    <row r="151" spans="1:2" x14ac:dyDescent="0.25">
      <c r="A151" t="s">
        <v>55</v>
      </c>
      <c r="B151" s="2">
        <v>2</v>
      </c>
    </row>
    <row r="152" spans="1:2" x14ac:dyDescent="0.25">
      <c r="A152" t="s">
        <v>65</v>
      </c>
      <c r="B152" s="2">
        <v>3</v>
      </c>
    </row>
    <row r="153" spans="1:2" x14ac:dyDescent="0.25">
      <c r="A153" t="s">
        <v>108</v>
      </c>
      <c r="B153" s="2">
        <v>4</v>
      </c>
    </row>
    <row r="154" spans="1:2" x14ac:dyDescent="0.25">
      <c r="A154" t="s">
        <v>226</v>
      </c>
      <c r="B154" s="2">
        <v>5</v>
      </c>
    </row>
    <row r="155" spans="1:2" x14ac:dyDescent="0.25">
      <c r="A155" t="s">
        <v>227</v>
      </c>
      <c r="B155" s="2">
        <v>6</v>
      </c>
    </row>
    <row r="156" spans="1:2" x14ac:dyDescent="0.25">
      <c r="A156" t="s">
        <v>228</v>
      </c>
      <c r="B156" s="2">
        <v>7</v>
      </c>
    </row>
    <row r="157" spans="1:2" x14ac:dyDescent="0.25">
      <c r="A157" t="s">
        <v>121</v>
      </c>
      <c r="B157" s="2">
        <v>8</v>
      </c>
    </row>
    <row r="158" spans="1:2" x14ac:dyDescent="0.25">
      <c r="A158" t="s">
        <v>229</v>
      </c>
      <c r="B158" s="2">
        <v>9</v>
      </c>
    </row>
    <row r="159" spans="1:2" x14ac:dyDescent="0.25">
      <c r="A159" t="s">
        <v>115</v>
      </c>
      <c r="B159" s="2">
        <v>10</v>
      </c>
    </row>
    <row r="160" spans="1:2" x14ac:dyDescent="0.25">
      <c r="A160" t="s">
        <v>230</v>
      </c>
      <c r="B160" s="2">
        <v>11</v>
      </c>
    </row>
    <row r="161" spans="1:2" x14ac:dyDescent="0.25">
      <c r="A161" t="s">
        <v>231</v>
      </c>
      <c r="B161" s="2">
        <v>12</v>
      </c>
    </row>
    <row r="162" spans="1:2" x14ac:dyDescent="0.25">
      <c r="A162" t="s">
        <v>232</v>
      </c>
      <c r="B162" s="2">
        <v>13</v>
      </c>
    </row>
    <row r="163" spans="1:2" x14ac:dyDescent="0.25">
      <c r="A163" t="s">
        <v>233</v>
      </c>
      <c r="B163" s="2">
        <v>14</v>
      </c>
    </row>
    <row r="165" spans="1:2" x14ac:dyDescent="0.25">
      <c r="A165" s="81" t="s">
        <v>234</v>
      </c>
      <c r="B165" s="82"/>
    </row>
    <row r="166" spans="1:2" x14ac:dyDescent="0.25">
      <c r="A166" t="s">
        <v>91</v>
      </c>
      <c r="B166" s="2">
        <v>2</v>
      </c>
    </row>
    <row r="167" spans="1:2" x14ac:dyDescent="0.25">
      <c r="A167" t="s">
        <v>56</v>
      </c>
      <c r="B167" s="2">
        <v>1</v>
      </c>
    </row>
    <row r="169" spans="1:2" x14ac:dyDescent="0.25">
      <c r="A169" s="81" t="s">
        <v>235</v>
      </c>
      <c r="B169" s="82"/>
    </row>
    <row r="170" spans="1:2" x14ac:dyDescent="0.25">
      <c r="A170" t="s">
        <v>57</v>
      </c>
      <c r="B170" s="2">
        <v>1</v>
      </c>
    </row>
    <row r="171" spans="1:2" x14ac:dyDescent="0.25">
      <c r="A171" t="s">
        <v>85</v>
      </c>
      <c r="B171" s="2">
        <v>2</v>
      </c>
    </row>
    <row r="172" spans="1:2" x14ac:dyDescent="0.25">
      <c r="A172" t="s">
        <v>75</v>
      </c>
      <c r="B172" s="2">
        <v>3</v>
      </c>
    </row>
    <row r="173" spans="1:2" x14ac:dyDescent="0.25">
      <c r="A173" t="s">
        <v>99</v>
      </c>
      <c r="B173" s="2">
        <v>4</v>
      </c>
    </row>
    <row r="174" spans="1:2" x14ac:dyDescent="0.25">
      <c r="A174" t="s">
        <v>156</v>
      </c>
      <c r="B174" s="2">
        <v>5</v>
      </c>
    </row>
    <row r="175" spans="1:2" x14ac:dyDescent="0.25">
      <c r="A175" t="s">
        <v>116</v>
      </c>
      <c r="B175" s="2">
        <v>6</v>
      </c>
    </row>
    <row r="177" spans="1:2" x14ac:dyDescent="0.25">
      <c r="A177" s="81" t="s">
        <v>236</v>
      </c>
      <c r="B177" s="82"/>
    </row>
    <row r="178" spans="1:2" x14ac:dyDescent="0.25">
      <c r="A178" t="s">
        <v>194</v>
      </c>
      <c r="B178" s="2">
        <v>1</v>
      </c>
    </row>
    <row r="179" spans="1:2" x14ac:dyDescent="0.25">
      <c r="A179" t="s">
        <v>66</v>
      </c>
      <c r="B179" s="2">
        <v>2</v>
      </c>
    </row>
    <row r="180" spans="1:2" x14ac:dyDescent="0.25">
      <c r="A180" t="s">
        <v>127</v>
      </c>
      <c r="B180" s="2">
        <v>3</v>
      </c>
    </row>
    <row r="182" spans="1:2" x14ac:dyDescent="0.25">
      <c r="A182" s="81" t="s">
        <v>237</v>
      </c>
      <c r="B182" s="82"/>
    </row>
    <row r="183" spans="1:2" x14ac:dyDescent="0.25">
      <c r="A183" t="s">
        <v>143</v>
      </c>
      <c r="B183" s="2">
        <v>1</v>
      </c>
    </row>
    <row r="184" spans="1:2" x14ac:dyDescent="0.25">
      <c r="A184" t="s">
        <v>92</v>
      </c>
      <c r="B184" s="2">
        <v>2</v>
      </c>
    </row>
    <row r="185" spans="1:2" x14ac:dyDescent="0.25">
      <c r="A185" t="s">
        <v>58</v>
      </c>
      <c r="B185" s="2">
        <v>3</v>
      </c>
    </row>
    <row r="186" spans="1:2" x14ac:dyDescent="0.25">
      <c r="A186" t="s">
        <v>95</v>
      </c>
      <c r="B186" s="2">
        <v>4</v>
      </c>
    </row>
    <row r="187" spans="1:2" x14ac:dyDescent="0.25">
      <c r="A187" t="s">
        <v>109</v>
      </c>
      <c r="B187" s="2">
        <v>5</v>
      </c>
    </row>
    <row r="188" spans="1:2" x14ac:dyDescent="0.25">
      <c r="A188" t="s">
        <v>78</v>
      </c>
      <c r="B188" s="2">
        <v>6</v>
      </c>
    </row>
    <row r="189" spans="1:2" x14ac:dyDescent="0.25">
      <c r="A189" t="s">
        <v>100</v>
      </c>
      <c r="B189" s="2">
        <v>7</v>
      </c>
    </row>
    <row r="190" spans="1:2" x14ac:dyDescent="0.25">
      <c r="A190" t="s">
        <v>67</v>
      </c>
      <c r="B190" s="2">
        <v>8</v>
      </c>
    </row>
    <row r="191" spans="1:2" x14ac:dyDescent="0.25">
      <c r="A191" t="s">
        <v>238</v>
      </c>
      <c r="B191" s="2">
        <v>9</v>
      </c>
    </row>
    <row r="192" spans="1:2" x14ac:dyDescent="0.25">
      <c r="A192" t="s">
        <v>86</v>
      </c>
      <c r="B192" s="2">
        <v>10</v>
      </c>
    </row>
  </sheetData>
  <mergeCells count="26">
    <mergeCell ref="A1:B1"/>
    <mergeCell ref="A3:B3"/>
    <mergeCell ref="A12:B12"/>
    <mergeCell ref="A16:B16"/>
    <mergeCell ref="A23:B23"/>
    <mergeCell ref="A27:B27"/>
    <mergeCell ref="A36:B36"/>
    <mergeCell ref="A40:B40"/>
    <mergeCell ref="A48:B48"/>
    <mergeCell ref="A54:B54"/>
    <mergeCell ref="A82:B82"/>
    <mergeCell ref="A89:B89"/>
    <mergeCell ref="A93:B93"/>
    <mergeCell ref="A98:B98"/>
    <mergeCell ref="A105:B105"/>
    <mergeCell ref="A114:B114"/>
    <mergeCell ref="A120:B120"/>
    <mergeCell ref="A125:B125"/>
    <mergeCell ref="A136:B136"/>
    <mergeCell ref="A140:B140"/>
    <mergeCell ref="A182:B182"/>
    <mergeCell ref="A146:B146"/>
    <mergeCell ref="A149:B149"/>
    <mergeCell ref="A165:B165"/>
    <mergeCell ref="A169:B169"/>
    <mergeCell ref="A177:B17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1.</vt:lpstr>
      <vt:lpstr>1. %</vt:lpstr>
      <vt:lpstr>1. komplet</vt:lpstr>
      <vt:lpstr>2..</vt:lpstr>
      <vt:lpstr>2.. %</vt:lpstr>
      <vt:lpstr>2.. komplet</vt:lpstr>
      <vt:lpstr>3.</vt:lpstr>
      <vt:lpstr>3. %</vt:lpstr>
      <vt:lpstr>3. komplet </vt:lpstr>
      <vt:lpstr>4.</vt:lpstr>
      <vt:lpstr>4. komplet</vt:lpstr>
      <vt:lpstr>5.</vt:lpstr>
      <vt:lpstr>5. %</vt:lpstr>
      <vt:lpstr>5. komplet</vt:lpstr>
      <vt:lpstr>6.</vt:lpstr>
      <vt:lpstr>6. %</vt:lpstr>
      <vt:lpstr>6. komplet</vt:lpstr>
      <vt:lpstr>7.</vt:lpstr>
      <vt:lpstr>7. komplet</vt:lpstr>
      <vt:lpstr>8.</vt:lpstr>
      <vt:lpstr>8. komplet</vt:lpstr>
      <vt:lpstr>Surová data</vt:lpstr>
      <vt:lpstr>Kódovaná data</vt:lpstr>
      <vt:lpstr>Legenda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Adélka</dc:creator>
  <cp:lastModifiedBy>Adélka</cp:lastModifiedBy>
  <dcterms:created xsi:type="dcterms:W3CDTF">2016-04-14T17:13:10Z</dcterms:created>
  <dcterms:modified xsi:type="dcterms:W3CDTF">2016-05-24T13:15:50Z</dcterms:modified>
</cp:coreProperties>
</file>